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TD" sheetId="9" r:id="rId1"/>
    <sheet name="PLANILLA" sheetId="4" r:id="rId2"/>
    <sheet name="Hoja2" sheetId="6" r:id="rId3"/>
    <sheet name="PLANILLA (2)" sheetId="7" r:id="rId4"/>
  </sheets>
  <externalReferences>
    <externalReference r:id="rId5"/>
    <externalReference r:id="rId6"/>
  </externalReferences>
  <definedNames>
    <definedName name="_xlnm._FilterDatabase" localSheetId="1" hidden="1">PLANILLA!$B$5:$AL$76</definedName>
    <definedName name="_xlnm._FilterDatabase" localSheetId="3" hidden="1">'PLANILLA (2)'!$B$5:$AL$64</definedName>
    <definedName name="_xlcn.WorksheetConnection_CONSOLIDADOMESDEMAYO2016.xlsxTabla11" hidden="1">Tabla1[]</definedName>
    <definedName name="MESES">Hoja2!$A$1:$A$12</definedName>
    <definedName name="_xlnm.Print_Titles" localSheetId="1">PLANILLA!$C:$C,PLANILLA!$1:$7</definedName>
    <definedName name="_xlnm.Print_Titles" localSheetId="3">'PLANILLA (2)'!$C:$C,'PLANILLA (2)'!$1:$7</definedName>
  </definedNames>
  <calcPr calcId="162913"/>
  <pivotCaches>
    <pivotCache cacheId="45" r:id="rId7"/>
  </pivotCaches>
  <extLst>
    <ext xmlns:x15="http://schemas.microsoft.com/office/spreadsheetml/2010/11/main" uri="{FCE2AD5D-F65C-4FA6-A056-5C36A1767C68}">
      <x15:dataModel>
        <x15:modelTables>
          <x15:modelTable id="Tabla1" name="Tabla1" connection="WorksheetConnection_CONSOLIDADO MES DE MAYO 2016.xlsx!Tabla1"/>
        </x15:modelTables>
      </x15:dataModel>
    </ext>
  </extLst>
</workbook>
</file>

<file path=xl/calcChain.xml><?xml version="1.0" encoding="utf-8"?>
<calcChain xmlns="http://schemas.openxmlformats.org/spreadsheetml/2006/main">
  <c r="AJ9" i="7" l="1"/>
  <c r="AK9" i="7"/>
  <c r="AL9" i="7"/>
  <c r="AM9" i="7"/>
  <c r="AN9" i="7"/>
  <c r="AO9" i="7"/>
  <c r="AJ10" i="7"/>
  <c r="AK10" i="7"/>
  <c r="AL10" i="7"/>
  <c r="AM10" i="7"/>
  <c r="AN10" i="7"/>
  <c r="AO10" i="7"/>
  <c r="AJ11" i="7"/>
  <c r="AK11" i="7"/>
  <c r="AL11" i="7"/>
  <c r="AM11" i="7"/>
  <c r="AN11" i="7"/>
  <c r="AO11" i="7"/>
  <c r="AJ12" i="7"/>
  <c r="AK12" i="7"/>
  <c r="AL12" i="7"/>
  <c r="AM12" i="7"/>
  <c r="AN12" i="7"/>
  <c r="AO12" i="7"/>
  <c r="AJ13" i="7"/>
  <c r="AK13" i="7"/>
  <c r="AL13" i="7"/>
  <c r="AM13" i="7"/>
  <c r="AN13" i="7"/>
  <c r="AO13" i="7"/>
  <c r="AJ14" i="7"/>
  <c r="AK14" i="7"/>
  <c r="AL14" i="7"/>
  <c r="AM14" i="7"/>
  <c r="AN14" i="7"/>
  <c r="AO14" i="7"/>
  <c r="AJ15" i="7"/>
  <c r="AK15" i="7"/>
  <c r="AL15" i="7"/>
  <c r="AM15" i="7"/>
  <c r="AN15" i="7"/>
  <c r="AO15" i="7"/>
  <c r="AJ16" i="7"/>
  <c r="AK16" i="7"/>
  <c r="AL16" i="7"/>
  <c r="AM16" i="7"/>
  <c r="AN16" i="7"/>
  <c r="AO16" i="7"/>
  <c r="AJ17" i="7"/>
  <c r="AK17" i="7"/>
  <c r="AL17" i="7"/>
  <c r="AM17" i="7"/>
  <c r="AN17" i="7"/>
  <c r="AO17" i="7"/>
  <c r="AJ18" i="7"/>
  <c r="AK18" i="7"/>
  <c r="AL18" i="7"/>
  <c r="AM18" i="7"/>
  <c r="AN18" i="7"/>
  <c r="AO18" i="7"/>
  <c r="AJ19" i="7"/>
  <c r="AK19" i="7"/>
  <c r="AL19" i="7"/>
  <c r="AM19" i="7"/>
  <c r="AN19" i="7"/>
  <c r="AO19" i="7"/>
  <c r="AJ20" i="7"/>
  <c r="AK20" i="7"/>
  <c r="AL20" i="7"/>
  <c r="AM20" i="7"/>
  <c r="AN20" i="7"/>
  <c r="AO20" i="7"/>
  <c r="AJ21" i="7"/>
  <c r="AK21" i="7"/>
  <c r="AL21" i="7"/>
  <c r="AM21" i="7"/>
  <c r="AN21" i="7"/>
  <c r="AO21" i="7"/>
  <c r="AJ22" i="7"/>
  <c r="AK22" i="7"/>
  <c r="AL22" i="7"/>
  <c r="AM22" i="7"/>
  <c r="AN22" i="7"/>
  <c r="AO22" i="7"/>
  <c r="AJ23" i="7"/>
  <c r="AK23" i="7"/>
  <c r="AL23" i="7"/>
  <c r="AM23" i="7"/>
  <c r="AN23" i="7"/>
  <c r="AO23" i="7"/>
  <c r="AJ24" i="7"/>
  <c r="AK24" i="7"/>
  <c r="AL24" i="7"/>
  <c r="AM24" i="7"/>
  <c r="AN24" i="7"/>
  <c r="AO24" i="7"/>
  <c r="AJ25" i="7"/>
  <c r="AK25" i="7"/>
  <c r="AL25" i="7"/>
  <c r="AM25" i="7"/>
  <c r="AN25" i="7"/>
  <c r="AO25" i="7"/>
  <c r="AJ26" i="7"/>
  <c r="AK26" i="7"/>
  <c r="AL26" i="7"/>
  <c r="AM26" i="7"/>
  <c r="AN26" i="7"/>
  <c r="AO26" i="7"/>
  <c r="AJ27" i="7"/>
  <c r="AK27" i="7"/>
  <c r="AL27" i="7"/>
  <c r="AM27" i="7"/>
  <c r="AN27" i="7"/>
  <c r="AO27" i="7"/>
  <c r="AJ28" i="7"/>
  <c r="AK28" i="7"/>
  <c r="AL28" i="7"/>
  <c r="AM28" i="7"/>
  <c r="AN28" i="7"/>
  <c r="AO28" i="7"/>
  <c r="AJ29" i="7"/>
  <c r="AK29" i="7"/>
  <c r="AL29" i="7"/>
  <c r="AM29" i="7"/>
  <c r="AN29" i="7"/>
  <c r="AO29" i="7"/>
  <c r="AJ30" i="7"/>
  <c r="AK30" i="7"/>
  <c r="AL30" i="7"/>
  <c r="AM30" i="7"/>
  <c r="AN30" i="7"/>
  <c r="AO30" i="7"/>
  <c r="AJ31" i="7"/>
  <c r="AK31" i="7"/>
  <c r="AL31" i="7"/>
  <c r="AM31" i="7"/>
  <c r="AN31" i="7"/>
  <c r="AO31" i="7"/>
  <c r="AJ32" i="7"/>
  <c r="AK32" i="7"/>
  <c r="AL32" i="7"/>
  <c r="AM32" i="7"/>
  <c r="AN32" i="7"/>
  <c r="AO32" i="7"/>
  <c r="AJ33" i="7"/>
  <c r="AK33" i="7"/>
  <c r="AL33" i="7"/>
  <c r="AM33" i="7"/>
  <c r="AN33" i="7"/>
  <c r="AO33" i="7"/>
  <c r="AJ34" i="7"/>
  <c r="AK34" i="7"/>
  <c r="AL34" i="7"/>
  <c r="AM34" i="7"/>
  <c r="AN34" i="7"/>
  <c r="AO34" i="7"/>
  <c r="AJ35" i="7"/>
  <c r="AK35" i="7"/>
  <c r="AL35" i="7"/>
  <c r="AM35" i="7"/>
  <c r="AN35" i="7"/>
  <c r="AO35" i="7"/>
  <c r="AJ36" i="7"/>
  <c r="AK36" i="7"/>
  <c r="AL36" i="7"/>
  <c r="AM36" i="7"/>
  <c r="AN36" i="7"/>
  <c r="AO36" i="7"/>
  <c r="AJ37" i="7"/>
  <c r="AK37" i="7"/>
  <c r="AL37" i="7"/>
  <c r="AM37" i="7"/>
  <c r="AN37" i="7"/>
  <c r="AO37" i="7"/>
  <c r="AJ38" i="7"/>
  <c r="AK38" i="7"/>
  <c r="AL38" i="7"/>
  <c r="AM38" i="7"/>
  <c r="AN38" i="7"/>
  <c r="AO38" i="7"/>
  <c r="AJ39" i="7"/>
  <c r="AK39" i="7"/>
  <c r="AL39" i="7"/>
  <c r="AM39" i="7"/>
  <c r="AN39" i="7"/>
  <c r="AO39" i="7"/>
  <c r="AJ40" i="7"/>
  <c r="AK40" i="7"/>
  <c r="AL40" i="7"/>
  <c r="AM40" i="7"/>
  <c r="AN40" i="7"/>
  <c r="AO40" i="7"/>
  <c r="AJ41" i="7"/>
  <c r="AK41" i="7"/>
  <c r="AL41" i="7"/>
  <c r="AM41" i="7"/>
  <c r="AN41" i="7"/>
  <c r="AO41" i="7"/>
  <c r="AJ42" i="7"/>
  <c r="AK42" i="7"/>
  <c r="AL42" i="7"/>
  <c r="AM42" i="7"/>
  <c r="AN42" i="7"/>
  <c r="AO42" i="7"/>
  <c r="AJ43" i="7"/>
  <c r="AK43" i="7"/>
  <c r="AL43" i="7"/>
  <c r="AM43" i="7"/>
  <c r="AN43" i="7"/>
  <c r="AO43" i="7"/>
  <c r="AJ44" i="7"/>
  <c r="AK44" i="7"/>
  <c r="AL44" i="7"/>
  <c r="AM44" i="7"/>
  <c r="AN44" i="7"/>
  <c r="AO44" i="7"/>
  <c r="AJ45" i="7"/>
  <c r="AK45" i="7"/>
  <c r="AL45" i="7"/>
  <c r="AM45" i="7"/>
  <c r="AN45" i="7"/>
  <c r="AO45" i="7"/>
  <c r="AJ46" i="7"/>
  <c r="AK46" i="7"/>
  <c r="AL46" i="7"/>
  <c r="AM46" i="7"/>
  <c r="AN46" i="7"/>
  <c r="AO46" i="7"/>
  <c r="AJ47" i="7"/>
  <c r="AK47" i="7"/>
  <c r="AL47" i="7"/>
  <c r="AM47" i="7"/>
  <c r="AN47" i="7"/>
  <c r="AO47" i="7"/>
  <c r="AJ48" i="7"/>
  <c r="AK48" i="7"/>
  <c r="AL48" i="7"/>
  <c r="AM48" i="7"/>
  <c r="AN48" i="7"/>
  <c r="AO48" i="7"/>
  <c r="AJ49" i="7"/>
  <c r="AK49" i="7"/>
  <c r="AL49" i="7"/>
  <c r="AM49" i="7"/>
  <c r="AN49" i="7"/>
  <c r="AO49" i="7"/>
  <c r="AJ50" i="7"/>
  <c r="AK50" i="7"/>
  <c r="AL50" i="7"/>
  <c r="AM50" i="7"/>
  <c r="AN50" i="7"/>
  <c r="AO50" i="7"/>
  <c r="AJ51" i="7"/>
  <c r="AK51" i="7"/>
  <c r="AL51" i="7"/>
  <c r="AM51" i="7"/>
  <c r="AN51" i="7"/>
  <c r="AO51" i="7"/>
  <c r="AJ52" i="7"/>
  <c r="AK52" i="7"/>
  <c r="AL52" i="7"/>
  <c r="AM52" i="7"/>
  <c r="AN52" i="7"/>
  <c r="AO52" i="7"/>
  <c r="AJ53" i="7"/>
  <c r="AK53" i="7"/>
  <c r="AL53" i="7"/>
  <c r="AM53" i="7"/>
  <c r="AN53" i="7"/>
  <c r="AO53" i="7"/>
  <c r="AJ54" i="7"/>
  <c r="AK54" i="7"/>
  <c r="AL54" i="7"/>
  <c r="AM54" i="7"/>
  <c r="AN54" i="7"/>
  <c r="AO54" i="7"/>
  <c r="AJ55" i="7"/>
  <c r="AK55" i="7"/>
  <c r="AL55" i="7"/>
  <c r="AM55" i="7"/>
  <c r="AN55" i="7"/>
  <c r="AO55" i="7"/>
  <c r="AJ56" i="7"/>
  <c r="AK56" i="7"/>
  <c r="AL56" i="7"/>
  <c r="AM56" i="7"/>
  <c r="AN56" i="7"/>
  <c r="AO56" i="7"/>
  <c r="AJ57" i="7"/>
  <c r="AK57" i="7"/>
  <c r="AL57" i="7"/>
  <c r="AM57" i="7"/>
  <c r="AN57" i="7"/>
  <c r="AO57" i="7"/>
  <c r="AJ58" i="7"/>
  <c r="AK58" i="7"/>
  <c r="AL58" i="7"/>
  <c r="AM58" i="7"/>
  <c r="AN58" i="7"/>
  <c r="AO58" i="7"/>
  <c r="AJ59" i="7"/>
  <c r="AK59" i="7"/>
  <c r="AL59" i="7"/>
  <c r="AM59" i="7"/>
  <c r="AN59" i="7"/>
  <c r="AO59" i="7"/>
  <c r="AJ60" i="7"/>
  <c r="AK60" i="7"/>
  <c r="AL60" i="7"/>
  <c r="AM60" i="7"/>
  <c r="AN60" i="7"/>
  <c r="AO60" i="7"/>
  <c r="AJ61" i="7"/>
  <c r="AK61" i="7"/>
  <c r="AL61" i="7"/>
  <c r="AM61" i="7"/>
  <c r="AN61" i="7"/>
  <c r="AO61" i="7"/>
  <c r="AJ62" i="7"/>
  <c r="AK62" i="7"/>
  <c r="AL62" i="7"/>
  <c r="AM62" i="7"/>
  <c r="AN62" i="7"/>
  <c r="AO62" i="7"/>
  <c r="AJ63" i="7"/>
  <c r="AK63" i="7"/>
  <c r="AL63" i="7"/>
  <c r="AM63" i="7"/>
  <c r="AN63" i="7"/>
  <c r="AO63" i="7"/>
  <c r="AO8" i="7"/>
  <c r="AN8" i="7"/>
  <c r="AM8" i="7"/>
  <c r="AL8" i="7"/>
  <c r="AK8" i="7"/>
  <c r="AJ8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AO64" i="7" l="1"/>
  <c r="AC70" i="7" s="1"/>
  <c r="AN64" i="7"/>
  <c r="AC69" i="7" s="1"/>
  <c r="AM64" i="7"/>
  <c r="AC68" i="7" s="1"/>
  <c r="AL64" i="7"/>
  <c r="AK64" i="7"/>
  <c r="AJ64" i="7"/>
  <c r="AH64" i="7"/>
  <c r="AG64" i="7"/>
  <c r="AF64" i="7"/>
  <c r="AE64" i="7"/>
  <c r="Y70" i="7" s="1"/>
  <c r="AD64" i="7"/>
  <c r="AC64" i="7"/>
  <c r="AB64" i="7"/>
  <c r="AA64" i="7"/>
  <c r="Y68" i="7" s="1"/>
  <c r="Z64" i="7"/>
  <c r="Y64" i="7"/>
  <c r="X64" i="7"/>
  <c r="Y67" i="7" s="1"/>
  <c r="W64" i="7"/>
  <c r="V64" i="7"/>
  <c r="U64" i="7"/>
  <c r="T64" i="7"/>
  <c r="S64" i="7"/>
  <c r="R64" i="7"/>
  <c r="Q64" i="7"/>
  <c r="P64" i="7"/>
  <c r="O64" i="7"/>
  <c r="N64" i="7"/>
  <c r="M64" i="7"/>
  <c r="L64" i="7"/>
  <c r="AI63" i="7"/>
  <c r="AI62" i="7"/>
  <c r="AI61" i="7"/>
  <c r="AI60" i="7"/>
  <c r="AI59" i="7"/>
  <c r="AI58" i="7"/>
  <c r="AI57" i="7"/>
  <c r="AI56" i="7"/>
  <c r="AI55" i="7"/>
  <c r="AI54" i="7"/>
  <c r="AI53" i="7"/>
  <c r="AI52" i="7"/>
  <c r="AI51" i="7"/>
  <c r="AP50" i="7"/>
  <c r="AP49" i="7"/>
  <c r="AP48" i="7"/>
  <c r="AP47" i="7"/>
  <c r="AI47" i="7"/>
  <c r="AP46" i="7"/>
  <c r="AP45" i="7"/>
  <c r="AP44" i="7"/>
  <c r="AP43" i="7"/>
  <c r="AP42" i="7"/>
  <c r="AP41" i="7"/>
  <c r="AP40" i="7"/>
  <c r="AP39" i="7"/>
  <c r="AP38" i="7"/>
  <c r="AP37" i="7"/>
  <c r="AP36" i="7"/>
  <c r="AP35" i="7"/>
  <c r="AP34" i="7"/>
  <c r="AP33" i="7"/>
  <c r="AP32" i="7"/>
  <c r="AP31" i="7"/>
  <c r="AP30" i="7"/>
  <c r="AP29" i="7"/>
  <c r="AP28" i="7"/>
  <c r="AP27" i="7"/>
  <c r="AP26" i="7"/>
  <c r="AP25" i="7"/>
  <c r="AP24" i="7"/>
  <c r="AI24" i="7"/>
  <c r="AP23" i="7"/>
  <c r="AP22" i="7"/>
  <c r="AP21" i="7"/>
  <c r="AP20" i="7"/>
  <c r="AP19" i="7"/>
  <c r="AP18" i="7"/>
  <c r="AP17" i="7"/>
  <c r="AP16" i="7"/>
  <c r="AP15" i="7"/>
  <c r="AI15" i="7"/>
  <c r="AP14" i="7"/>
  <c r="AP13" i="7"/>
  <c r="AP12" i="7"/>
  <c r="AP11" i="7"/>
  <c r="AP10" i="7"/>
  <c r="AP9" i="7"/>
  <c r="AP8" i="7"/>
  <c r="AF68" i="7"/>
  <c r="AQ15" i="7" l="1"/>
  <c r="AQ27" i="7"/>
  <c r="AI27" i="7"/>
  <c r="AQ29" i="7"/>
  <c r="AI29" i="7"/>
  <c r="AQ41" i="7"/>
  <c r="AI41" i="7"/>
  <c r="AQ10" i="7"/>
  <c r="AI10" i="7"/>
  <c r="AQ12" i="7"/>
  <c r="AI12" i="7"/>
  <c r="AQ14" i="7"/>
  <c r="AI14" i="7"/>
  <c r="AQ37" i="7"/>
  <c r="AI37" i="7"/>
  <c r="AQ39" i="7"/>
  <c r="AI39" i="7"/>
  <c r="AQ43" i="7"/>
  <c r="AI43" i="7"/>
  <c r="AQ16" i="7"/>
  <c r="AI16" i="7"/>
  <c r="AQ18" i="7"/>
  <c r="AI18" i="7"/>
  <c r="AQ20" i="7"/>
  <c r="AI20" i="7"/>
  <c r="AQ22" i="7"/>
  <c r="AI22" i="7"/>
  <c r="AQ49" i="7"/>
  <c r="AI49" i="7"/>
  <c r="AQ25" i="7"/>
  <c r="AI25" i="7"/>
  <c r="AQ33" i="7"/>
  <c r="AI33" i="7"/>
  <c r="AQ45" i="7"/>
  <c r="AI45" i="7"/>
  <c r="AQ9" i="7"/>
  <c r="AI9" i="7"/>
  <c r="AQ13" i="7"/>
  <c r="AI13" i="7"/>
  <c r="AQ28" i="7"/>
  <c r="AI28" i="7"/>
  <c r="AQ34" i="7"/>
  <c r="AI34" i="7"/>
  <c r="AQ36" i="7"/>
  <c r="AI36" i="7"/>
  <c r="AQ38" i="7"/>
  <c r="AI38" i="7"/>
  <c r="AQ40" i="7"/>
  <c r="AI40" i="7"/>
  <c r="AQ42" i="7"/>
  <c r="AI42" i="7"/>
  <c r="AQ44" i="7"/>
  <c r="AI44" i="7"/>
  <c r="AQ46" i="7"/>
  <c r="AI46" i="7"/>
  <c r="AQ47" i="7"/>
  <c r="AQ8" i="7"/>
  <c r="AI8" i="7"/>
  <c r="AQ31" i="7"/>
  <c r="AI31" i="7"/>
  <c r="AQ35" i="7"/>
  <c r="AI35" i="7"/>
  <c r="AQ11" i="7"/>
  <c r="AI11" i="7"/>
  <c r="AQ26" i="7"/>
  <c r="AI26" i="7"/>
  <c r="AQ30" i="7"/>
  <c r="AI30" i="7"/>
  <c r="AQ32" i="7"/>
  <c r="AI32" i="7"/>
  <c r="AQ17" i="7"/>
  <c r="AI17" i="7"/>
  <c r="AQ19" i="7"/>
  <c r="AI19" i="7"/>
  <c r="AQ21" i="7"/>
  <c r="AI21" i="7"/>
  <c r="AQ23" i="7"/>
  <c r="AI23" i="7"/>
  <c r="AQ24" i="7"/>
  <c r="AQ48" i="7"/>
  <c r="AI48" i="7"/>
  <c r="AQ50" i="7"/>
  <c r="AI50" i="7"/>
  <c r="AP64" i="7"/>
  <c r="AC71" i="7" s="1"/>
  <c r="AC72" i="7" s="1"/>
  <c r="Y69" i="7"/>
  <c r="Y71" i="7" s="1"/>
  <c r="AP18" i="4"/>
  <c r="AP56" i="4"/>
  <c r="AP72" i="4"/>
  <c r="AP30" i="4"/>
  <c r="AP50" i="4"/>
  <c r="AP66" i="4"/>
  <c r="AP39" i="4"/>
  <c r="AP70" i="4"/>
  <c r="AP41" i="4"/>
  <c r="AP54" i="4"/>
  <c r="AP19" i="4"/>
  <c r="AP11" i="4"/>
  <c r="AP55" i="4"/>
  <c r="AP33" i="4"/>
  <c r="AP73" i="4"/>
  <c r="AP37" i="4"/>
  <c r="AP43" i="4"/>
  <c r="AP27" i="4"/>
  <c r="AP44" i="4"/>
  <c r="AP42" i="4"/>
  <c r="AP63" i="4"/>
  <c r="AP22" i="4"/>
  <c r="AP68" i="4"/>
  <c r="AP28" i="4"/>
  <c r="AP32" i="4"/>
  <c r="AP75" i="4"/>
  <c r="AP12" i="4"/>
  <c r="AP65" i="4"/>
  <c r="AP35" i="4"/>
  <c r="AP21" i="4"/>
  <c r="AP34" i="4"/>
  <c r="AP71" i="4"/>
  <c r="AP52" i="4"/>
  <c r="AP13" i="4"/>
  <c r="AP58" i="4"/>
  <c r="AP16" i="4"/>
  <c r="AP51" i="4"/>
  <c r="AP15" i="4"/>
  <c r="AP48" i="4"/>
  <c r="AP45" i="4"/>
  <c r="AP10" i="4"/>
  <c r="AP60" i="4"/>
  <c r="AQ56" i="4"/>
  <c r="AQ72" i="4"/>
  <c r="AQ50" i="4"/>
  <c r="AQ66" i="4"/>
  <c r="AQ70" i="4"/>
  <c r="AQ41" i="4"/>
  <c r="AQ54" i="4"/>
  <c r="AQ55" i="4"/>
  <c r="AQ73" i="4"/>
  <c r="AQ37" i="4"/>
  <c r="AQ43" i="4"/>
  <c r="AQ42" i="4"/>
  <c r="AQ63" i="4"/>
  <c r="AQ68" i="4"/>
  <c r="AQ75" i="4"/>
  <c r="AQ65" i="4"/>
  <c r="AQ35" i="4"/>
  <c r="AQ34" i="4"/>
  <c r="AQ71" i="4"/>
  <c r="AQ52" i="4"/>
  <c r="AQ58" i="4"/>
  <c r="AQ51" i="4"/>
  <c r="AQ15" i="4"/>
  <c r="AQ48" i="4"/>
  <c r="AQ45" i="4"/>
  <c r="AQ60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AF80" i="4"/>
  <c r="AQ32" i="4" l="1"/>
  <c r="AQ13" i="4"/>
  <c r="AQ21" i="4"/>
  <c r="AQ33" i="4"/>
  <c r="AQ18" i="4"/>
  <c r="AQ16" i="4"/>
  <c r="AQ28" i="4"/>
  <c r="AQ11" i="4"/>
  <c r="AQ30" i="4"/>
  <c r="AQ12" i="4"/>
  <c r="AQ44" i="4"/>
  <c r="AQ19" i="4"/>
  <c r="AQ39" i="4"/>
  <c r="AQ22" i="4"/>
  <c r="AQ27" i="4"/>
  <c r="AP24" i="4"/>
  <c r="AC82" i="4" l="1"/>
  <c r="AC81" i="4"/>
  <c r="AC80" i="4"/>
  <c r="Y82" i="4"/>
  <c r="Y80" i="4"/>
  <c r="Y79" i="4"/>
  <c r="Y81" i="4" l="1"/>
  <c r="Y83" i="4" s="1"/>
  <c r="AP61" i="4"/>
  <c r="AQ61" i="4" l="1"/>
  <c r="AQ10" i="4"/>
  <c r="AP76" i="4"/>
  <c r="K8" i="7"/>
  <c r="K19" i="7"/>
  <c r="K32" i="7"/>
  <c r="K28" i="7"/>
  <c r="K63" i="7"/>
  <c r="K40" i="7"/>
  <c r="K35" i="7"/>
  <c r="K59" i="7"/>
  <c r="K60" i="7"/>
  <c r="K48" i="7"/>
  <c r="K17" i="7"/>
  <c r="K61" i="7"/>
  <c r="K55" i="7"/>
  <c r="K20" i="7"/>
  <c r="K18" i="7"/>
  <c r="K9" i="7"/>
  <c r="K44" i="7"/>
  <c r="K30" i="7"/>
  <c r="K21" i="7"/>
  <c r="K23" i="7"/>
  <c r="K62" i="7"/>
  <c r="K49" i="7"/>
  <c r="K58" i="7"/>
  <c r="K45" i="7"/>
  <c r="K31" i="7"/>
  <c r="K51" i="7"/>
  <c r="K57" i="7"/>
  <c r="K47" i="7"/>
  <c r="K16" i="7"/>
  <c r="K14" i="7"/>
  <c r="K56" i="7"/>
  <c r="K54" i="7"/>
  <c r="K42" i="7"/>
  <c r="K33" i="7"/>
  <c r="K38" i="7"/>
  <c r="K29" i="7"/>
  <c r="K15" i="7"/>
  <c r="K50" i="7"/>
  <c r="K41" i="7"/>
  <c r="K27" i="7"/>
  <c r="K43" i="7"/>
  <c r="K53" i="7"/>
  <c r="K24" i="7"/>
  <c r="K36" i="7"/>
  <c r="K26" i="7"/>
  <c r="K22" i="7"/>
  <c r="K13" i="7"/>
  <c r="K52" i="7"/>
  <c r="K34" i="7"/>
  <c r="K25" i="7"/>
  <c r="K11" i="7"/>
  <c r="K46" i="7"/>
  <c r="K37" i="7"/>
  <c r="K39" i="7"/>
  <c r="K12" i="7"/>
  <c r="K10" i="7"/>
  <c r="AQ24" i="4"/>
  <c r="K64" i="7" l="1"/>
  <c r="F53" i="7"/>
  <c r="G10" i="7"/>
  <c r="G22" i="7"/>
  <c r="G34" i="7"/>
  <c r="G46" i="7"/>
  <c r="G58" i="7"/>
  <c r="F14" i="7"/>
  <c r="F26" i="7"/>
  <c r="F38" i="7"/>
  <c r="F50" i="7"/>
  <c r="F62" i="7"/>
  <c r="G14" i="7"/>
  <c r="G30" i="7"/>
  <c r="G42" i="7"/>
  <c r="G54" i="7"/>
  <c r="F10" i="7"/>
  <c r="F22" i="7"/>
  <c r="F34" i="7"/>
  <c r="F46" i="7"/>
  <c r="F58" i="7"/>
  <c r="G11" i="7"/>
  <c r="G15" i="7"/>
  <c r="G19" i="7"/>
  <c r="G23" i="7"/>
  <c r="G27" i="7"/>
  <c r="G31" i="7"/>
  <c r="G35" i="7"/>
  <c r="G39" i="7"/>
  <c r="G43" i="7"/>
  <c r="G47" i="7"/>
  <c r="G51" i="7"/>
  <c r="G55" i="7"/>
  <c r="G59" i="7"/>
  <c r="G63" i="7"/>
  <c r="F11" i="7"/>
  <c r="F15" i="7"/>
  <c r="F19" i="7"/>
  <c r="F23" i="7"/>
  <c r="F27" i="7"/>
  <c r="F31" i="7"/>
  <c r="F35" i="7"/>
  <c r="F39" i="7"/>
  <c r="F43" i="7"/>
  <c r="F47" i="7"/>
  <c r="F51" i="7"/>
  <c r="F55" i="7"/>
  <c r="F59" i="7"/>
  <c r="F63" i="7"/>
  <c r="G12" i="7"/>
  <c r="G16" i="7"/>
  <c r="G20" i="7"/>
  <c r="G24" i="7"/>
  <c r="G28" i="7"/>
  <c r="G32" i="7"/>
  <c r="G36" i="7"/>
  <c r="G40" i="7"/>
  <c r="G44" i="7"/>
  <c r="G52" i="7"/>
  <c r="G56" i="7"/>
  <c r="G8" i="7"/>
  <c r="F16" i="7"/>
  <c r="F24" i="7"/>
  <c r="F28" i="7"/>
  <c r="F36" i="7"/>
  <c r="F44" i="7"/>
  <c r="F52" i="7"/>
  <c r="F60" i="7"/>
  <c r="G45" i="7"/>
  <c r="G53" i="7"/>
  <c r="G61" i="7"/>
  <c r="F13" i="7"/>
  <c r="F21" i="7"/>
  <c r="F29" i="7"/>
  <c r="F37" i="7"/>
  <c r="F45" i="7"/>
  <c r="F57" i="7"/>
  <c r="G48" i="7"/>
  <c r="G60" i="7"/>
  <c r="F12" i="7"/>
  <c r="F20" i="7"/>
  <c r="F32" i="7"/>
  <c r="F40" i="7"/>
  <c r="F48" i="7"/>
  <c r="F56" i="7"/>
  <c r="F8" i="7"/>
  <c r="G9" i="7"/>
  <c r="G13" i="7"/>
  <c r="G17" i="7"/>
  <c r="G21" i="7"/>
  <c r="G25" i="7"/>
  <c r="G29" i="7"/>
  <c r="G33" i="7"/>
  <c r="G37" i="7"/>
  <c r="G41" i="7"/>
  <c r="G49" i="7"/>
  <c r="G57" i="7"/>
  <c r="F9" i="7"/>
  <c r="F17" i="7"/>
  <c r="F25" i="7"/>
  <c r="F33" i="7"/>
  <c r="F41" i="7"/>
  <c r="F49" i="7"/>
  <c r="F61" i="7"/>
  <c r="G18" i="7"/>
  <c r="G26" i="7"/>
  <c r="G38" i="7"/>
  <c r="G50" i="7"/>
  <c r="G62" i="7"/>
  <c r="F18" i="7"/>
  <c r="F30" i="7"/>
  <c r="F42" i="7"/>
  <c r="F54" i="7"/>
  <c r="AC83" i="4"/>
  <c r="AC84" i="4" s="1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CONSOLIDADO MES DE MAYO 2016.xlsx!Tabla1" type="102" refreshedVersion="6" minRefreshableVersion="5">
    <extLst>
      <ext xmlns:x15="http://schemas.microsoft.com/office/spreadsheetml/2010/11/main" uri="{DE250136-89BD-433C-8126-D09CA5730AF9}">
        <x15:connection id="Tabla1" autoDelete="1">
          <x15:rangePr sourceName="_xlcn.WorksheetConnection_CONSOLIDADOMESDEMAYO2016.xlsxTabla11"/>
        </x15:connection>
      </ext>
    </extLst>
  </connection>
</connections>
</file>

<file path=xl/sharedStrings.xml><?xml version="1.0" encoding="utf-8"?>
<sst xmlns="http://schemas.openxmlformats.org/spreadsheetml/2006/main" count="532" uniqueCount="217">
  <si>
    <t>NUMERO DE</t>
  </si>
  <si>
    <t>APELLIDO</t>
  </si>
  <si>
    <t>ESSALUD</t>
  </si>
  <si>
    <t>SCTR</t>
  </si>
  <si>
    <t>FECHA</t>
  </si>
  <si>
    <t>TURNO</t>
  </si>
  <si>
    <t>DIAS</t>
  </si>
  <si>
    <t>REMUN.</t>
  </si>
  <si>
    <t>O.N.P.</t>
  </si>
  <si>
    <t>ENTIDAD</t>
  </si>
  <si>
    <t>REMUNERACION</t>
  </si>
  <si>
    <t>BONIFICACION</t>
  </si>
  <si>
    <t xml:space="preserve">CPTZ </t>
  </si>
  <si>
    <t>PORTA/WINCHERO</t>
  </si>
  <si>
    <t>AMANECIDA</t>
  </si>
  <si>
    <t>ASIGNACION</t>
  </si>
  <si>
    <t>GRATIFICACIONES</t>
  </si>
  <si>
    <t>REMUNERAION</t>
  </si>
  <si>
    <t xml:space="preserve">DESCANSO </t>
  </si>
  <si>
    <t>FERIADOS</t>
  </si>
  <si>
    <t>CTS</t>
  </si>
  <si>
    <t>AFPS</t>
  </si>
  <si>
    <t>RETENCION</t>
  </si>
  <si>
    <t>OTROS</t>
  </si>
  <si>
    <t>TOTAL</t>
  </si>
  <si>
    <t>NUMERO</t>
  </si>
  <si>
    <t>MOVILIDAD</t>
  </si>
  <si>
    <t>BONIF</t>
  </si>
  <si>
    <t>NAVE(S)                    :</t>
  </si>
  <si>
    <t>MES APORTACIÓN   :</t>
  </si>
  <si>
    <t>FECHA DE INGRESO :</t>
  </si>
  <si>
    <t>NAVE                         :</t>
  </si>
  <si>
    <t>AL</t>
  </si>
  <si>
    <t>DOCUMENTO</t>
  </si>
  <si>
    <t>PATERNO</t>
  </si>
  <si>
    <t>INICIO</t>
  </si>
  <si>
    <t>TERMINO</t>
  </si>
  <si>
    <t>DIA</t>
  </si>
  <si>
    <t>TRABAJ</t>
  </si>
  <si>
    <t>SUBSIDIADO</t>
  </si>
  <si>
    <t>HORAS</t>
  </si>
  <si>
    <t>DIARIA</t>
  </si>
  <si>
    <t>ESPECIAL</t>
  </si>
  <si>
    <t>70%/30%</t>
  </si>
  <si>
    <t>45%/28% /11.01%</t>
  </si>
  <si>
    <t>FAMILIAR</t>
  </si>
  <si>
    <t>LEGALES</t>
  </si>
  <si>
    <t>VACACIONAL</t>
  </si>
  <si>
    <t>SEMANAL</t>
  </si>
  <si>
    <t>EXTRAORD</t>
  </si>
  <si>
    <t>ALIMENTACION</t>
  </si>
  <si>
    <t>BRUTA</t>
  </si>
  <si>
    <t>AFECTA</t>
  </si>
  <si>
    <t>APORTE OBLIGATORIO</t>
  </si>
  <si>
    <t>COMISION</t>
  </si>
  <si>
    <t>SEGURO</t>
  </si>
  <si>
    <t>JUDICIAL</t>
  </si>
  <si>
    <t>DESCUENTOS</t>
  </si>
  <si>
    <t>NETA</t>
  </si>
  <si>
    <t>DE SERVICIO</t>
  </si>
  <si>
    <t>SALUD</t>
  </si>
  <si>
    <t>PENSIONES</t>
  </si>
  <si>
    <t>ESTIBA</t>
  </si>
  <si>
    <t>MANIOBRA</t>
  </si>
  <si>
    <t>TARJADOR</t>
  </si>
  <si>
    <t>GRUPO</t>
  </si>
  <si>
    <t>ORDINARIAS</t>
  </si>
  <si>
    <t>SOBRETIEMPO</t>
  </si>
  <si>
    <t>TARJA Y CIA</t>
  </si>
  <si>
    <t>SON:</t>
  </si>
  <si>
    <t>REMUNERACION BRUTA</t>
  </si>
  <si>
    <t>ONP</t>
  </si>
  <si>
    <t>ESTIBADORES</t>
  </si>
  <si>
    <t>AFP</t>
  </si>
  <si>
    <t>TRAJADORES</t>
  </si>
  <si>
    <t>ENERO DEL 2016</t>
  </si>
  <si>
    <t>FEBRERO DEL 2016</t>
  </si>
  <si>
    <t>MARZO DEL 2016</t>
  </si>
  <si>
    <t>ABRIL DEL 2016</t>
  </si>
  <si>
    <t>MAYO DEL 2016</t>
  </si>
  <si>
    <t>JUNIO DEL 2016</t>
  </si>
  <si>
    <t>JULIO DEL 2016</t>
  </si>
  <si>
    <t>AGOSTO DEL 2016</t>
  </si>
  <si>
    <t>SETIEMBRE DEL 2016</t>
  </si>
  <si>
    <t>OCTUBRE DEL 2016</t>
  </si>
  <si>
    <t>NOVIEMBRE DEL 2016</t>
  </si>
  <si>
    <t>DICIEMBRE DEL 2016</t>
  </si>
  <si>
    <t>M/N PACIFIC PIONEER</t>
  </si>
  <si>
    <t>BETANCOURT UCAÑAN CARLOS DOMINGO</t>
  </si>
  <si>
    <t>SEGURA SANCHEZ HENRRY JAVIER</t>
  </si>
  <si>
    <t>PAREDES GONZALES MIGUEL AMPARO</t>
  </si>
  <si>
    <t>ARROYO ESPINOZA NICOLAS</t>
  </si>
  <si>
    <t>PROFUTURO</t>
  </si>
  <si>
    <t>IMAN RODRIGUEZ SANTIAGO</t>
  </si>
  <si>
    <t>ISLADO MECOLA HORACIO</t>
  </si>
  <si>
    <t>AZABACHE FERNANDEZ LUIS ANGEL</t>
  </si>
  <si>
    <t>LOPEZ SANCHEZ PEDRO PABLO</t>
  </si>
  <si>
    <t>BALLADARES SANCHEZ GILBERTO ARMANDO</t>
  </si>
  <si>
    <t>MUÑOZ GUARNIZ PEDRO ENRIQUE</t>
  </si>
  <si>
    <t>ASMAT AZABACHE YPOLITO FELICIANO</t>
  </si>
  <si>
    <t>INTEGRA</t>
  </si>
  <si>
    <t>MARCELO ULLOA VICTOR LUIS</t>
  </si>
  <si>
    <t>VASQUEZ MELON PEDRO ARTURO</t>
  </si>
  <si>
    <t>FRANCIA ALQUIMACHE RAUL HERMINIO</t>
  </si>
  <si>
    <t>BERNAL ALACHE SIMON</t>
  </si>
  <si>
    <t>FRANCIA ALQUIMICHE JORGE ARTURO</t>
  </si>
  <si>
    <t>SILES PIMINCHUMO AGUSTIN NAZARIO</t>
  </si>
  <si>
    <t>ASMAT AZABACHE LUIS WALTER</t>
  </si>
  <si>
    <t>ZAVALETA MANRIQUE WILLIAM</t>
  </si>
  <si>
    <t>CHAVEZ ARAUJO LUIS DANIEL</t>
  </si>
  <si>
    <t>CASTILLO RAMOS ENRIQUE PERGONI</t>
  </si>
  <si>
    <t>UCAÑAN RUIZ FAUSTO PERCY</t>
  </si>
  <si>
    <t>BETANCOURT CORTEZ JORGE LUIS</t>
  </si>
  <si>
    <t>SICCHE UCAÑAN ALEXANDER ANDRES</t>
  </si>
  <si>
    <t>HUAMAN VENEGAS ANDRES</t>
  </si>
  <si>
    <t>HUAMANCHUMO PIMINCHUMO JOSE MERCEDES</t>
  </si>
  <si>
    <t>CASTILLO RAMOS EDUARDO</t>
  </si>
  <si>
    <t>HUAMANCHUMO CRUZ VICENTE</t>
  </si>
  <si>
    <t>GORDILLO ARROYO PABLO ENRIQUE</t>
  </si>
  <si>
    <t>YSLADO MECOLA MARIO</t>
  </si>
  <si>
    <t>CHAVEZ MONSALVE JOSE EDUARDO</t>
  </si>
  <si>
    <t>MORALES Y SEGURA PEDRO AUGUSTO</t>
  </si>
  <si>
    <t>ASCENCIO OBLITAS CESAR CAMILO</t>
  </si>
  <si>
    <t>BELTRAN GARCIA LUIS ALBERTO</t>
  </si>
  <si>
    <t>MENDEZ SANDOVAL MANUEL JULIO</t>
  </si>
  <si>
    <t>HINOJOSA MUÑOZ JERRY RUBEN</t>
  </si>
  <si>
    <t>VARCARCEL CESPEDES JOSE EDWIN</t>
  </si>
  <si>
    <t>HERRERA RUIZ JUAN JOSE</t>
  </si>
  <si>
    <t>PRIMA</t>
  </si>
  <si>
    <t>UCAÑAN ASENCIO CARLOS ARMANDO</t>
  </si>
  <si>
    <t>LAU MARTINEZ VARGAS WILFREDO BENJAMIN</t>
  </si>
  <si>
    <t>CASUSOL GARCIA JUAN CAMILO</t>
  </si>
  <si>
    <t>VENEGAS CESPEDES JUAN FRANCISCO</t>
  </si>
  <si>
    <t>MORGADO NUÑEZ JORGE ALEJANDRO</t>
  </si>
  <si>
    <t>BARRERA DIAZ RAMON GERARDO</t>
  </si>
  <si>
    <t>A</t>
  </si>
  <si>
    <t>GUTIERREZ ESTRADA ALEJANDRO</t>
  </si>
  <si>
    <t>UCAÑAN RUIZ JOSE LUIS</t>
  </si>
  <si>
    <t>NARRO TERAN SEGUNDO FIRMO</t>
  </si>
  <si>
    <t>ISLADO MECOLA AGUSTIN</t>
  </si>
  <si>
    <t>CARO ROSAS TEODORO</t>
  </si>
  <si>
    <t>UCAÑAN GONZALES JORGE ALFREDO</t>
  </si>
  <si>
    <t>ARROYO BELTRAN VICTOR ANTONIO</t>
  </si>
  <si>
    <t>B</t>
  </si>
  <si>
    <t>CABALLERO ESPINOZA VICTOR HUMBERTO</t>
  </si>
  <si>
    <t>FRANCO RUIZ MARIO ARESIO</t>
  </si>
  <si>
    <t>BELTRAN MOYA JULIO RAUL</t>
  </si>
  <si>
    <t>HINOJOSA FRANCO ALEJANDRO JOSE</t>
  </si>
  <si>
    <t>CARRERO</t>
  </si>
  <si>
    <t>CASTRO ESQUEN ORBY WILLY</t>
  </si>
  <si>
    <t>C</t>
  </si>
  <si>
    <t>CIA</t>
  </si>
  <si>
    <t>M/N CLIPPER TRIUMPH</t>
  </si>
  <si>
    <t>016</t>
  </si>
  <si>
    <t>024</t>
  </si>
  <si>
    <t>60X</t>
  </si>
  <si>
    <t>011</t>
  </si>
  <si>
    <t>034</t>
  </si>
  <si>
    <t>056</t>
  </si>
  <si>
    <t>08</t>
  </si>
  <si>
    <t>029</t>
  </si>
  <si>
    <t>022</t>
  </si>
  <si>
    <t>012</t>
  </si>
  <si>
    <t>111</t>
  </si>
  <si>
    <t>113</t>
  </si>
  <si>
    <t>025</t>
  </si>
  <si>
    <t>X35</t>
  </si>
  <si>
    <t>014</t>
  </si>
  <si>
    <t>208</t>
  </si>
  <si>
    <t>018</t>
  </si>
  <si>
    <t>212</t>
  </si>
  <si>
    <t>021</t>
  </si>
  <si>
    <t>07</t>
  </si>
  <si>
    <t>026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</si>
  <si>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</si>
  <si>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</si>
  <si>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</si>
  <si>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</si>
  <si>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</si>
  <si>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</si>
  <si>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</si>
  <si>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</si>
  <si>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</si>
  <si>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</si>
  <si>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</si>
  <si>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</si>
  <si>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</si>
  <si>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</si>
  <si>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</si>
  <si>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</si>
  <si>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</si>
  <si>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</si>
  <si>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</si>
  <si>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</si>
  <si>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</si>
  <si>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</si>
  <si>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</si>
  <si>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</si>
  <si>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</si>
  <si>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Columna30</t>
  </si>
  <si>
    <t>Columna31</t>
  </si>
  <si>
    <t>Columna32</t>
  </si>
  <si>
    <t>Columna33</t>
  </si>
  <si>
    <t>Columna34</t>
  </si>
  <si>
    <t>Columna35</t>
  </si>
  <si>
    <t>Columna36</t>
  </si>
  <si>
    <t>Columna37</t>
  </si>
  <si>
    <t>Columna38</t>
  </si>
  <si>
    <t>Columna39</t>
  </si>
  <si>
    <t>Columna40</t>
  </si>
  <si>
    <t>Columna41</t>
  </si>
  <si>
    <t>Columna42</t>
  </si>
  <si>
    <t>Id</t>
  </si>
  <si>
    <t>Nombre</t>
  </si>
  <si>
    <t>Finicio</t>
  </si>
  <si>
    <t>FTérmino</t>
  </si>
  <si>
    <t>Recuento distinto de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</si>
</sst>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-mm\-yy"/>
    <numFmt numFmtId="165" formatCode="dd/mm/yy;@"/>
    <numFmt numFmtId="166" formatCode="#,##0.00;[Red]#,##0.00"/>
    <numFmt numFmtId="167" formatCode="dd/mm/yyyy;@"/>
  </numFmts>
  <fonts count="8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/>
    </xf>
    <xf numFmtId="4" fontId="2" fillId="0" borderId="5" xfId="0" applyNumberFormat="1" applyFont="1" applyBorder="1"/>
    <xf numFmtId="10" fontId="3" fillId="2" borderId="3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9" fontId="3" fillId="2" borderId="6" xfId="0" applyNumberFormat="1" applyFont="1" applyFill="1" applyBorder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2" fontId="1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left" vertical="center"/>
    </xf>
    <xf numFmtId="14" fontId="5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Border="1"/>
    <xf numFmtId="0" fontId="7" fillId="0" borderId="0" xfId="0" applyFont="1"/>
    <xf numFmtId="14" fontId="4" fillId="0" borderId="0" xfId="0" applyNumberFormat="1" applyFont="1" applyFill="1"/>
    <xf numFmtId="14" fontId="4" fillId="0" borderId="0" xfId="0" applyNumberFormat="1" applyFont="1" applyFill="1" applyAlignment="1">
      <alignment horizontal="right"/>
    </xf>
    <xf numFmtId="0" fontId="1" fillId="0" borderId="1" xfId="0" applyFont="1" applyBorder="1"/>
    <xf numFmtId="14" fontId="1" fillId="0" borderId="1" xfId="0" applyNumberFormat="1" applyFont="1" applyBorder="1"/>
    <xf numFmtId="166" fontId="2" fillId="0" borderId="1" xfId="0" applyNumberFormat="1" applyFont="1" applyBorder="1" applyAlignment="1"/>
    <xf numFmtId="0" fontId="1" fillId="0" borderId="1" xfId="0" applyFont="1" applyBorder="1" applyAlignment="1"/>
    <xf numFmtId="167" fontId="4" fillId="0" borderId="0" xfId="0" applyNumberFormat="1" applyFont="1" applyFill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2" fillId="0" borderId="9" xfId="0" applyNumberFormat="1" applyFont="1" applyBorder="1"/>
    <xf numFmtId="49" fontId="1" fillId="0" borderId="9" xfId="0" quotePrefix="1" applyNumberFormat="1" applyFont="1" applyBorder="1"/>
    <xf numFmtId="0" fontId="1" fillId="0" borderId="10" xfId="0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4" fontId="2" fillId="0" borderId="12" xfId="0" applyNumberFormat="1" applyFont="1" applyBorder="1"/>
    <xf numFmtId="166" fontId="2" fillId="0" borderId="12" xfId="0" applyNumberFormat="1" applyFont="1" applyBorder="1"/>
    <xf numFmtId="0" fontId="1" fillId="0" borderId="13" xfId="0" applyFont="1" applyBorder="1" applyAlignment="1">
      <alignment horizontal="center"/>
    </xf>
    <xf numFmtId="49" fontId="2" fillId="0" borderId="14" xfId="0" applyNumberFormat="1" applyFont="1" applyBorder="1"/>
    <xf numFmtId="49" fontId="2" fillId="0" borderId="15" xfId="0" applyNumberFormat="1" applyFont="1" applyBorder="1"/>
    <xf numFmtId="164" fontId="2" fillId="0" borderId="15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4" fontId="2" fillId="0" borderId="15" xfId="0" applyNumberFormat="1" applyFont="1" applyFill="1" applyBorder="1" applyAlignment="1">
      <alignment horizontal="right"/>
    </xf>
    <xf numFmtId="4" fontId="2" fillId="0" borderId="15" xfId="0" applyNumberFormat="1" applyFont="1" applyBorder="1"/>
    <xf numFmtId="166" fontId="2" fillId="0" borderId="15" xfId="0" applyNumberFormat="1" applyFont="1" applyBorder="1"/>
    <xf numFmtId="0" fontId="1" fillId="0" borderId="16" xfId="0" applyFont="1" applyBorder="1" applyAlignment="1">
      <alignment horizontal="center"/>
    </xf>
    <xf numFmtId="49" fontId="1" fillId="0" borderId="11" xfId="0" applyNumberFormat="1" applyFont="1" applyBorder="1"/>
    <xf numFmtId="49" fontId="1" fillId="0" borderId="12" xfId="0" applyNumberFormat="1" applyFont="1" applyBorder="1"/>
    <xf numFmtId="164" fontId="1" fillId="0" borderId="12" xfId="0" applyNumberFormat="1" applyFont="1" applyBorder="1" applyAlignment="1">
      <alignment horizontal="center"/>
    </xf>
    <xf numFmtId="0" fontId="0" fillId="0" borderId="0" xfId="0" pivotButton="1"/>
    <xf numFmtId="165" fontId="1" fillId="0" borderId="12" xfId="0" applyNumberFormat="1" applyFont="1" applyBorder="1" applyAlignment="1">
      <alignment horizontal="center"/>
    </xf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#,##0.00;[Red]#,##0.0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#,##0.00;[Red]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#,##0.00;[Red]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#,##0.00;[Red]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#,##0.00;[Red]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dd/mm/yy;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\-mm\-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trlProps/ctrlProp1.xml><?xml version="1.0" encoding="utf-8"?>
<formControlPr xmlns="http://schemas.microsoft.com/office/spreadsheetml/2009/9/main" objectType="Drop" dropStyle="combo" dx="16" fmlaRange="MESES" noThreeD="1" sel="5" val="4"/>
</file>

<file path=xl/ctrlProps/ctrlProp2.xml><?xml version="1.0" encoding="utf-8"?>
<formControlPr xmlns="http://schemas.microsoft.com/office/spreadsheetml/2009/9/main" objectType="Drop" dropStyle="combo" dx="16" fmlaRange="MESES" noThreeD="1" sel="6" val="4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24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43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GENCIAS%20MARITIMAS\SHIPPING\A&#209;O%202016\07%20MAYO%20PACIFIC%20PIONEER\BASES%20DE%20DAT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%20LUIS\AppData\Roaming\Microsoft\AddIns\num_letra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istorico"/>
      <sheetName val="Hoja2"/>
    </sheetNames>
    <sheetDataSet>
      <sheetData sheetId="0">
        <row r="2">
          <cell r="B2">
            <v>6407</v>
          </cell>
          <cell r="C2" t="str">
            <v>ABANTO BRAVO CARLOS ALFREDO</v>
          </cell>
          <cell r="D2">
            <v>18188263</v>
          </cell>
          <cell r="E2" t="str">
            <v>7203081ANBVC002</v>
          </cell>
          <cell r="F2" t="str">
            <v>563641CABNV1</v>
          </cell>
          <cell r="G2" t="str">
            <v>INTEGRA</v>
          </cell>
          <cell r="H2">
            <v>26366</v>
          </cell>
          <cell r="I2" t="str">
            <v>COMISION MIXTA BORRAR COMIS. REM. DE COLOR AMARILLO</v>
          </cell>
          <cell r="J2">
            <v>0</v>
          </cell>
          <cell r="K2">
            <v>0</v>
          </cell>
          <cell r="L2" t="str">
            <v xml:space="preserve">Retención Judicial </v>
          </cell>
          <cell r="M2">
            <v>0</v>
          </cell>
          <cell r="N2" t="str">
            <v>%</v>
          </cell>
          <cell r="O2" t="str">
            <v>Retención Judicial 0%</v>
          </cell>
          <cell r="P2">
            <v>76.5</v>
          </cell>
          <cell r="Q2">
            <v>850</v>
          </cell>
          <cell r="R2">
            <v>76.5</v>
          </cell>
          <cell r="S2" t="str">
            <v>B</v>
          </cell>
          <cell r="T2">
            <v>44</v>
          </cell>
          <cell r="U2" t="str">
            <v>MIXTA</v>
          </cell>
        </row>
        <row r="3">
          <cell r="B3">
            <v>5</v>
          </cell>
          <cell r="C3" t="str">
            <v>ABANTO FLORES OSWALDO PAOLI</v>
          </cell>
          <cell r="D3">
            <v>44613090</v>
          </cell>
          <cell r="E3" t="str">
            <v>8708211ANFRO008</v>
          </cell>
          <cell r="F3" t="str">
            <v>-</v>
          </cell>
          <cell r="G3" t="str">
            <v>ESSALUD</v>
          </cell>
          <cell r="H3">
            <v>32010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Retención Judicial </v>
          </cell>
          <cell r="M3">
            <v>0</v>
          </cell>
          <cell r="N3" t="str">
            <v>%</v>
          </cell>
          <cell r="O3" t="str">
            <v>Retención Judicial 0%</v>
          </cell>
          <cell r="P3">
            <v>76.5</v>
          </cell>
          <cell r="Q3">
            <v>850</v>
          </cell>
          <cell r="R3">
            <v>76.5</v>
          </cell>
          <cell r="S3">
            <v>0</v>
          </cell>
          <cell r="T3">
            <v>28</v>
          </cell>
          <cell r="U3" t="str">
            <v/>
          </cell>
        </row>
        <row r="4">
          <cell r="B4" t="str">
            <v>586</v>
          </cell>
          <cell r="C4" t="str">
            <v>ACOSTA GONZALES JUAN MANUEL</v>
          </cell>
          <cell r="D4">
            <v>44379762</v>
          </cell>
          <cell r="E4" t="str">
            <v>8707121ASGZJ001</v>
          </cell>
          <cell r="F4" t="str">
            <v>619681JAGSZ2</v>
          </cell>
          <cell r="G4" t="str">
            <v>PRIMA</v>
          </cell>
          <cell r="H4">
            <v>31970</v>
          </cell>
          <cell r="I4" t="str">
            <v>COMISION MIXTA BORRAR COMIS. REM. DE COLOR AMARILLO</v>
          </cell>
          <cell r="J4">
            <v>0</v>
          </cell>
          <cell r="K4">
            <v>0</v>
          </cell>
          <cell r="L4" t="str">
            <v xml:space="preserve">Retención Judicial </v>
          </cell>
          <cell r="M4">
            <v>0</v>
          </cell>
          <cell r="N4" t="str">
            <v>%</v>
          </cell>
          <cell r="O4" t="str">
            <v>Retención Judicial 0%</v>
          </cell>
          <cell r="P4">
            <v>76.5</v>
          </cell>
          <cell r="Q4">
            <v>850</v>
          </cell>
          <cell r="R4">
            <v>76.5</v>
          </cell>
          <cell r="S4">
            <v>0</v>
          </cell>
          <cell r="T4">
            <v>28</v>
          </cell>
          <cell r="U4" t="str">
            <v>MIXTA</v>
          </cell>
        </row>
        <row r="5">
          <cell r="B5" t="str">
            <v>002</v>
          </cell>
          <cell r="C5" t="str">
            <v>ACOSTA SOLANO JUAN</v>
          </cell>
          <cell r="D5">
            <v>18171677</v>
          </cell>
          <cell r="E5" t="str">
            <v>6401081ASSAJ002</v>
          </cell>
          <cell r="F5">
            <v>0</v>
          </cell>
          <cell r="G5" t="str">
            <v>ESSALUD</v>
          </cell>
          <cell r="H5">
            <v>23384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Retención Judicial </v>
          </cell>
          <cell r="M5">
            <v>0</v>
          </cell>
          <cell r="N5" t="str">
            <v>%</v>
          </cell>
          <cell r="O5" t="str">
            <v>Retención Judicial 0%</v>
          </cell>
          <cell r="P5">
            <v>76.5</v>
          </cell>
          <cell r="Q5">
            <v>850</v>
          </cell>
          <cell r="R5">
            <v>76.5</v>
          </cell>
          <cell r="S5" t="str">
            <v>CARRERO</v>
          </cell>
          <cell r="T5">
            <v>52</v>
          </cell>
          <cell r="U5" t="str">
            <v/>
          </cell>
        </row>
        <row r="6">
          <cell r="B6" t="str">
            <v>019</v>
          </cell>
          <cell r="C6" t="str">
            <v>AGUILAR CAVEL SIGIFREDO</v>
          </cell>
          <cell r="D6">
            <v>18025267</v>
          </cell>
          <cell r="E6" t="str">
            <v>3912021AICES001</v>
          </cell>
          <cell r="F6">
            <v>0</v>
          </cell>
          <cell r="G6" t="str">
            <v>ESSALUD</v>
          </cell>
          <cell r="H6">
            <v>14581</v>
          </cell>
          <cell r="I6">
            <v>0</v>
          </cell>
          <cell r="J6">
            <v>3</v>
          </cell>
          <cell r="K6">
            <v>0</v>
          </cell>
          <cell r="L6" t="str">
            <v xml:space="preserve">Retención Judicial </v>
          </cell>
          <cell r="M6">
            <v>0</v>
          </cell>
          <cell r="N6" t="str">
            <v>%</v>
          </cell>
          <cell r="O6" t="str">
            <v>Retención Judicial 0%</v>
          </cell>
          <cell r="P6">
            <v>76.5</v>
          </cell>
          <cell r="Q6">
            <v>850</v>
          </cell>
          <cell r="R6">
            <v>76.5</v>
          </cell>
          <cell r="S6" t="str">
            <v>A</v>
          </cell>
          <cell r="T6">
            <v>76</v>
          </cell>
          <cell r="U6" t="str">
            <v/>
          </cell>
        </row>
        <row r="7">
          <cell r="B7" t="str">
            <v>028</v>
          </cell>
          <cell r="C7" t="str">
            <v>AGUILAR GONZALES EFRAIN BELIZARIO</v>
          </cell>
          <cell r="D7" t="str">
            <v>06184345</v>
          </cell>
          <cell r="E7" t="str">
            <v>4508281AIGZE004</v>
          </cell>
          <cell r="F7">
            <v>0</v>
          </cell>
          <cell r="G7" t="str">
            <v>FALLECIDO</v>
          </cell>
          <cell r="H7">
            <v>16677</v>
          </cell>
          <cell r="I7">
            <v>0</v>
          </cell>
          <cell r="J7">
            <v>525</v>
          </cell>
          <cell r="K7">
            <v>0</v>
          </cell>
          <cell r="L7" t="str">
            <v xml:space="preserve">Retención Judicial </v>
          </cell>
          <cell r="M7">
            <v>0</v>
          </cell>
          <cell r="N7" t="str">
            <v>%</v>
          </cell>
          <cell r="O7" t="str">
            <v>Retención Judicial 0%</v>
          </cell>
          <cell r="P7">
            <v>76.5</v>
          </cell>
          <cell r="Q7">
            <v>850</v>
          </cell>
          <cell r="R7">
            <v>76.5</v>
          </cell>
          <cell r="S7" t="str">
            <v>A</v>
          </cell>
          <cell r="T7">
            <v>70</v>
          </cell>
          <cell r="U7" t="str">
            <v/>
          </cell>
        </row>
        <row r="8">
          <cell r="B8">
            <v>6034</v>
          </cell>
          <cell r="C8" t="str">
            <v>AGUILAR JERONIMO JAVIER OSWALDO</v>
          </cell>
          <cell r="D8">
            <v>80171866</v>
          </cell>
          <cell r="E8" t="str">
            <v>7501201AIJOJ008</v>
          </cell>
          <cell r="F8">
            <v>0</v>
          </cell>
          <cell r="G8" t="str">
            <v>ESSALUD</v>
          </cell>
          <cell r="H8">
            <v>27414</v>
          </cell>
          <cell r="I8">
            <v>0</v>
          </cell>
          <cell r="J8">
            <v>0</v>
          </cell>
          <cell r="K8">
            <v>0</v>
          </cell>
          <cell r="L8" t="str">
            <v xml:space="preserve">Retención Judicial </v>
          </cell>
          <cell r="M8">
            <v>0</v>
          </cell>
          <cell r="N8" t="str">
            <v>%</v>
          </cell>
          <cell r="O8" t="str">
            <v>Retención Judicial 0%</v>
          </cell>
          <cell r="P8">
            <v>76.5</v>
          </cell>
          <cell r="Q8">
            <v>850</v>
          </cell>
          <cell r="R8">
            <v>76.5</v>
          </cell>
          <cell r="S8" t="str">
            <v>4 GRUPO</v>
          </cell>
          <cell r="T8">
            <v>41</v>
          </cell>
          <cell r="U8" t="str">
            <v/>
          </cell>
        </row>
        <row r="9">
          <cell r="B9">
            <v>803</v>
          </cell>
          <cell r="C9" t="str">
            <v>AGUILAR LOPEZ JAIME FERNANDO</v>
          </cell>
          <cell r="D9">
            <v>18837568</v>
          </cell>
          <cell r="E9" t="str">
            <v>7604211AILEJ003</v>
          </cell>
          <cell r="F9" t="str">
            <v>578691JALIE6</v>
          </cell>
          <cell r="G9" t="str">
            <v>INTEGRA</v>
          </cell>
          <cell r="H9">
            <v>27871</v>
          </cell>
          <cell r="I9" t="str">
            <v>COMISION FLUJO BORRAR COMIS. REM. DE COLOR AZUL OSCURO</v>
          </cell>
          <cell r="J9">
            <v>0</v>
          </cell>
          <cell r="K9">
            <v>0</v>
          </cell>
          <cell r="L9" t="str">
            <v xml:space="preserve">Retención Judicial </v>
          </cell>
          <cell r="M9">
            <v>0</v>
          </cell>
          <cell r="N9" t="str">
            <v>%</v>
          </cell>
          <cell r="O9" t="str">
            <v>Retención Judicial 0%</v>
          </cell>
          <cell r="P9">
            <v>76.5</v>
          </cell>
          <cell r="Q9">
            <v>850</v>
          </cell>
          <cell r="R9">
            <v>76.5</v>
          </cell>
          <cell r="S9">
            <v>0</v>
          </cell>
          <cell r="T9">
            <v>40</v>
          </cell>
          <cell r="U9" t="str">
            <v>FLUJO</v>
          </cell>
        </row>
        <row r="10">
          <cell r="B10" t="str">
            <v>X4</v>
          </cell>
          <cell r="C10" t="str">
            <v>AGUILAR OYARCE LUIS</v>
          </cell>
          <cell r="D10">
            <v>18022992</v>
          </cell>
          <cell r="E10" t="str">
            <v>5808181AIORL003</v>
          </cell>
          <cell r="F10" t="str">
            <v>514131LAOIR8</v>
          </cell>
          <cell r="G10" t="str">
            <v>PROFUTURO</v>
          </cell>
          <cell r="H10">
            <v>21415</v>
          </cell>
          <cell r="I10" t="str">
            <v>COMISION MIXTA BORRAR COMIS. REM. DE COLOR AMARILLO</v>
          </cell>
          <cell r="J10">
            <v>0</v>
          </cell>
          <cell r="K10">
            <v>0</v>
          </cell>
          <cell r="L10" t="str">
            <v xml:space="preserve">Retención Judicial </v>
          </cell>
          <cell r="M10">
            <v>0</v>
          </cell>
          <cell r="N10" t="str">
            <v>%</v>
          </cell>
          <cell r="O10" t="str">
            <v>Retención Judicial 0%</v>
          </cell>
          <cell r="P10">
            <v>76.5</v>
          </cell>
          <cell r="Q10">
            <v>850</v>
          </cell>
          <cell r="R10">
            <v>76.5</v>
          </cell>
          <cell r="S10">
            <v>0</v>
          </cell>
          <cell r="T10">
            <v>57</v>
          </cell>
          <cell r="U10" t="str">
            <v>MIXTA</v>
          </cell>
        </row>
        <row r="11">
          <cell r="B11">
            <v>6321</v>
          </cell>
          <cell r="C11" t="str">
            <v>AGUIRRE DAVILA SEGUNDO ALFREDO</v>
          </cell>
          <cell r="D11">
            <v>18023873</v>
          </cell>
          <cell r="E11" t="str">
            <v>6602081AIDIS004</v>
          </cell>
          <cell r="F11" t="str">
            <v>541441SADII7</v>
          </cell>
          <cell r="G11" t="str">
            <v>PRIMA</v>
          </cell>
          <cell r="H11">
            <v>24146</v>
          </cell>
          <cell r="I11" t="str">
            <v>COMISION MIXTA BORRAR COMIS. REM. DE COLOR AMARILLO</v>
          </cell>
          <cell r="J11">
            <v>0</v>
          </cell>
          <cell r="K11">
            <v>0</v>
          </cell>
          <cell r="L11" t="str">
            <v xml:space="preserve">Retención Judicial </v>
          </cell>
          <cell r="M11">
            <v>0</v>
          </cell>
          <cell r="N11" t="str">
            <v>%</v>
          </cell>
          <cell r="O11" t="str">
            <v>Retención Judicial 0%</v>
          </cell>
          <cell r="P11">
            <v>76.5</v>
          </cell>
          <cell r="Q11">
            <v>850</v>
          </cell>
          <cell r="R11">
            <v>76.5</v>
          </cell>
          <cell r="S11" t="str">
            <v>4 GRUPO</v>
          </cell>
          <cell r="T11">
            <v>50</v>
          </cell>
          <cell r="U11" t="str">
            <v>MIXTA</v>
          </cell>
        </row>
        <row r="12">
          <cell r="B12">
            <v>845</v>
          </cell>
          <cell r="C12" t="str">
            <v>AGUIRRE DE DIOS JAVIER ENRIQUE</v>
          </cell>
          <cell r="D12">
            <v>45526182</v>
          </cell>
          <cell r="E12" t="str">
            <v>8801041AIDIJ004</v>
          </cell>
          <cell r="F12" t="str">
            <v/>
          </cell>
          <cell r="G12" t="str">
            <v>ESSALUD</v>
          </cell>
          <cell r="H12">
            <v>32146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Retención Judicial </v>
          </cell>
          <cell r="M12">
            <v>0</v>
          </cell>
          <cell r="N12" t="str">
            <v>%</v>
          </cell>
          <cell r="O12" t="str">
            <v>Retención Judicial 0%</v>
          </cell>
          <cell r="P12">
            <v>76.5</v>
          </cell>
          <cell r="Q12">
            <v>850</v>
          </cell>
          <cell r="R12">
            <v>76.5</v>
          </cell>
          <cell r="S12">
            <v>0</v>
          </cell>
          <cell r="T12">
            <v>28</v>
          </cell>
          <cell r="U12" t="str">
            <v/>
          </cell>
        </row>
        <row r="13">
          <cell r="B13" t="str">
            <v>X59</v>
          </cell>
          <cell r="C13" t="str">
            <v>AGUIRRE PLASENCIA EDGAR ABRAHAM</v>
          </cell>
          <cell r="D13">
            <v>18206289</v>
          </cell>
          <cell r="E13" t="str">
            <v>7701191AIPSE008</v>
          </cell>
          <cell r="F13">
            <v>0</v>
          </cell>
          <cell r="G13" t="str">
            <v>ESSALUD</v>
          </cell>
          <cell r="H13">
            <v>28144</v>
          </cell>
          <cell r="I13">
            <v>0</v>
          </cell>
          <cell r="J13">
            <v>0</v>
          </cell>
          <cell r="K13">
            <v>0</v>
          </cell>
          <cell r="L13" t="str">
            <v xml:space="preserve">Retención Judicial </v>
          </cell>
          <cell r="M13">
            <v>0</v>
          </cell>
          <cell r="N13" t="str">
            <v>%</v>
          </cell>
          <cell r="O13" t="str">
            <v>Retención Judicial 0%</v>
          </cell>
          <cell r="P13">
            <v>76.5</v>
          </cell>
          <cell r="Q13">
            <v>850</v>
          </cell>
          <cell r="R13">
            <v>76.5</v>
          </cell>
          <cell r="S13">
            <v>0</v>
          </cell>
          <cell r="T13">
            <v>39</v>
          </cell>
          <cell r="U13" t="str">
            <v/>
          </cell>
        </row>
        <row r="14">
          <cell r="B14">
            <v>247</v>
          </cell>
          <cell r="C14" t="str">
            <v>ALACHE CHUQUIPIONDO JOSE VICTOR</v>
          </cell>
          <cell r="D14">
            <v>80638584</v>
          </cell>
          <cell r="E14" t="str">
            <v>7912111ACCQJ009</v>
          </cell>
          <cell r="F14" t="str">
            <v>591981JACCQ6</v>
          </cell>
          <cell r="G14" t="str">
            <v>INTEGRA</v>
          </cell>
          <cell r="H14">
            <v>29200</v>
          </cell>
          <cell r="I14" t="str">
            <v>COMISION MIXTA BORRAR COMIS. REM. DE COLOR AMARILLO</v>
          </cell>
          <cell r="J14">
            <v>0</v>
          </cell>
          <cell r="K14">
            <v>0</v>
          </cell>
          <cell r="L14" t="str">
            <v xml:space="preserve">Retención Judicial </v>
          </cell>
          <cell r="M14">
            <v>0</v>
          </cell>
          <cell r="N14" t="str">
            <v>%</v>
          </cell>
          <cell r="O14" t="str">
            <v>Retención Judicial 0%</v>
          </cell>
          <cell r="P14">
            <v>76.5</v>
          </cell>
          <cell r="Q14">
            <v>850</v>
          </cell>
          <cell r="R14">
            <v>76.5</v>
          </cell>
          <cell r="S14" t="str">
            <v>A</v>
          </cell>
          <cell r="T14">
            <v>36</v>
          </cell>
          <cell r="U14" t="str">
            <v>MIXTA</v>
          </cell>
        </row>
        <row r="15">
          <cell r="B15" t="str">
            <v>561</v>
          </cell>
          <cell r="C15" t="str">
            <v>ALACHE FERNANDEZ JORGE LUIS</v>
          </cell>
          <cell r="D15">
            <v>41408341</v>
          </cell>
          <cell r="E15" t="str">
            <v>8010071ACFNJ007</v>
          </cell>
          <cell r="F15" t="str">
            <v>594991JAFCN3</v>
          </cell>
          <cell r="G15" t="str">
            <v>PROFUTURO</v>
          </cell>
          <cell r="H15">
            <v>29501</v>
          </cell>
          <cell r="I15" t="str">
            <v>COMISION FLUJO BORRAR COMIS. REM. DE COLOR AZUL OSCURO</v>
          </cell>
          <cell r="J15">
            <v>0</v>
          </cell>
          <cell r="K15">
            <v>0</v>
          </cell>
          <cell r="L15" t="str">
            <v xml:space="preserve">Retención Judicial </v>
          </cell>
          <cell r="M15">
            <v>0</v>
          </cell>
          <cell r="N15" t="str">
            <v>%</v>
          </cell>
          <cell r="O15" t="str">
            <v>Retención Judicial 0%</v>
          </cell>
          <cell r="P15">
            <v>76.5</v>
          </cell>
          <cell r="Q15">
            <v>850</v>
          </cell>
          <cell r="R15">
            <v>76.5</v>
          </cell>
          <cell r="S15">
            <v>0</v>
          </cell>
          <cell r="T15">
            <v>35</v>
          </cell>
          <cell r="U15" t="str">
            <v>FLUJO</v>
          </cell>
        </row>
        <row r="16">
          <cell r="B16" t="str">
            <v>030</v>
          </cell>
          <cell r="C16" t="str">
            <v>ALACHE MARIÑOS VICTOR JORGE</v>
          </cell>
          <cell r="D16">
            <v>18025497</v>
          </cell>
          <cell r="E16" t="str">
            <v>5601231ACMIV008</v>
          </cell>
          <cell r="F16" t="str">
            <v>504751VAMCI7</v>
          </cell>
          <cell r="G16" t="str">
            <v>INTEGRA</v>
          </cell>
          <cell r="H16">
            <v>20477</v>
          </cell>
          <cell r="I16" t="str">
            <v>COMISION MIXTA BORRAR COMIS. REM. DE COLOR AMARILLO</v>
          </cell>
          <cell r="J16">
            <v>4</v>
          </cell>
          <cell r="K16">
            <v>0</v>
          </cell>
          <cell r="L16" t="str">
            <v xml:space="preserve">Retención Judicial </v>
          </cell>
          <cell r="M16">
            <v>0</v>
          </cell>
          <cell r="N16" t="str">
            <v>%</v>
          </cell>
          <cell r="O16" t="str">
            <v>Retención Judicial 0%</v>
          </cell>
          <cell r="P16">
            <v>76.5</v>
          </cell>
          <cell r="Q16">
            <v>850</v>
          </cell>
          <cell r="R16">
            <v>76.5</v>
          </cell>
          <cell r="S16" t="str">
            <v>A</v>
          </cell>
          <cell r="T16">
            <v>60</v>
          </cell>
          <cell r="U16" t="str">
            <v>MIXTA</v>
          </cell>
        </row>
        <row r="17">
          <cell r="B17">
            <v>238</v>
          </cell>
          <cell r="C17" t="str">
            <v>ALARCON SICHE ANIBAL FRANK</v>
          </cell>
          <cell r="D17">
            <v>40001990</v>
          </cell>
          <cell r="E17" t="str">
            <v>7810171ARSHA004</v>
          </cell>
          <cell r="F17" t="str">
            <v/>
          </cell>
          <cell r="G17" t="str">
            <v>ESSALUD</v>
          </cell>
          <cell r="H17">
            <v>28780</v>
          </cell>
          <cell r="I17">
            <v>0</v>
          </cell>
          <cell r="J17">
            <v>0</v>
          </cell>
          <cell r="K17">
            <v>0</v>
          </cell>
          <cell r="L17" t="str">
            <v xml:space="preserve">Retención Judicial </v>
          </cell>
          <cell r="M17">
            <v>0</v>
          </cell>
          <cell r="N17" t="str">
            <v>%</v>
          </cell>
          <cell r="O17" t="str">
            <v>Retención Judicial 0%</v>
          </cell>
          <cell r="P17">
            <v>76.5</v>
          </cell>
          <cell r="Q17">
            <v>850</v>
          </cell>
          <cell r="R17">
            <v>76.5</v>
          </cell>
          <cell r="S17" t="str">
            <v>5 GRUPO</v>
          </cell>
          <cell r="T17">
            <v>37</v>
          </cell>
          <cell r="U17" t="str">
            <v/>
          </cell>
        </row>
        <row r="18">
          <cell r="B18">
            <v>6048</v>
          </cell>
          <cell r="C18" t="str">
            <v>AIBAR CESPEDES JOSE ALBERTO</v>
          </cell>
          <cell r="D18">
            <v>22286805</v>
          </cell>
          <cell r="E18" t="str">
            <v>6202071AACPJ002</v>
          </cell>
          <cell r="F18">
            <v>0</v>
          </cell>
          <cell r="G18" t="str">
            <v>ESSALUD</v>
          </cell>
          <cell r="H18">
            <v>22684</v>
          </cell>
          <cell r="I18">
            <v>0</v>
          </cell>
          <cell r="J18">
            <v>0</v>
          </cell>
          <cell r="K18">
            <v>0</v>
          </cell>
          <cell r="L18" t="str">
            <v xml:space="preserve">Retención Judicial </v>
          </cell>
          <cell r="M18">
            <v>0</v>
          </cell>
          <cell r="N18" t="str">
            <v>%</v>
          </cell>
          <cell r="O18" t="str">
            <v>Retención Judicial 0%</v>
          </cell>
          <cell r="P18">
            <v>76.5</v>
          </cell>
          <cell r="Q18">
            <v>850</v>
          </cell>
          <cell r="R18">
            <v>76.5</v>
          </cell>
          <cell r="S18" t="str">
            <v>B</v>
          </cell>
          <cell r="T18">
            <v>54</v>
          </cell>
          <cell r="U18" t="str">
            <v/>
          </cell>
        </row>
        <row r="19">
          <cell r="B19" t="str">
            <v>043</v>
          </cell>
          <cell r="C19" t="str">
            <v>ALEMAN CARPIO MANUEL SANTOS</v>
          </cell>
          <cell r="D19">
            <v>18128809</v>
          </cell>
          <cell r="E19" t="str">
            <v>5010311AMCPM007</v>
          </cell>
          <cell r="F19">
            <v>0</v>
          </cell>
          <cell r="G19" t="str">
            <v>ESSALUD</v>
          </cell>
          <cell r="H19">
            <v>18567</v>
          </cell>
          <cell r="I19">
            <v>0</v>
          </cell>
          <cell r="J19">
            <v>5</v>
          </cell>
          <cell r="K19">
            <v>0</v>
          </cell>
          <cell r="L19" t="str">
            <v xml:space="preserve">Retención Judicial </v>
          </cell>
          <cell r="M19">
            <v>0</v>
          </cell>
          <cell r="N19" t="str">
            <v>%</v>
          </cell>
          <cell r="O19" t="str">
            <v>Retención Judicial 0%</v>
          </cell>
          <cell r="P19">
            <v>76.5</v>
          </cell>
          <cell r="Q19">
            <v>850</v>
          </cell>
          <cell r="R19">
            <v>76.5</v>
          </cell>
          <cell r="S19" t="str">
            <v>A</v>
          </cell>
          <cell r="T19">
            <v>65</v>
          </cell>
          <cell r="U19" t="str">
            <v/>
          </cell>
        </row>
        <row r="20">
          <cell r="B20">
            <v>259</v>
          </cell>
          <cell r="C20" t="str">
            <v>ALEMAN ESCALANTE HENRY FRANK</v>
          </cell>
          <cell r="D20">
            <v>40186873</v>
          </cell>
          <cell r="E20" t="str">
            <v>7905011AMEAH004</v>
          </cell>
          <cell r="F20" t="str">
            <v>589741HAEMA5</v>
          </cell>
          <cell r="G20" t="str">
            <v>PROFUTURO</v>
          </cell>
          <cell r="H20">
            <v>28976</v>
          </cell>
          <cell r="I20" t="str">
            <v>COMISION MIXTA BORRAR COMIS. REM. DE COLOR AMARILLO</v>
          </cell>
          <cell r="J20">
            <v>0</v>
          </cell>
          <cell r="K20">
            <v>0</v>
          </cell>
          <cell r="L20" t="str">
            <v xml:space="preserve">Retención Judicial </v>
          </cell>
          <cell r="M20">
            <v>0</v>
          </cell>
          <cell r="N20" t="str">
            <v>%</v>
          </cell>
          <cell r="O20" t="str">
            <v>Retención Judicial 0%</v>
          </cell>
          <cell r="P20">
            <v>76.5</v>
          </cell>
          <cell r="Q20">
            <v>850</v>
          </cell>
          <cell r="R20">
            <v>76.5</v>
          </cell>
          <cell r="S20" t="str">
            <v>A</v>
          </cell>
          <cell r="T20">
            <v>37</v>
          </cell>
          <cell r="U20" t="str">
            <v>MIXTA</v>
          </cell>
        </row>
        <row r="21">
          <cell r="B21">
            <v>358</v>
          </cell>
          <cell r="C21" t="str">
            <v>ALEMAN ESCALANTE JACKSON MANUEL</v>
          </cell>
          <cell r="D21">
            <v>41093528</v>
          </cell>
          <cell r="E21" t="str">
            <v>8109281AMEAJ002</v>
          </cell>
          <cell r="F21" t="str">
            <v>598551JAEMA1</v>
          </cell>
          <cell r="G21" t="str">
            <v>PRIMA</v>
          </cell>
          <cell r="H21">
            <v>29857</v>
          </cell>
          <cell r="I21" t="str">
            <v>COMISION MIXTA BORRAR COMIS. REM. DE COLOR AMARILLO</v>
          </cell>
          <cell r="J21">
            <v>0</v>
          </cell>
          <cell r="K21">
            <v>0</v>
          </cell>
          <cell r="L21" t="str">
            <v xml:space="preserve">Retención Judicial </v>
          </cell>
          <cell r="M21">
            <v>0</v>
          </cell>
          <cell r="N21" t="str">
            <v>%</v>
          </cell>
          <cell r="O21" t="str">
            <v>Retención Judicial 0%</v>
          </cell>
          <cell r="P21">
            <v>76.5</v>
          </cell>
          <cell r="Q21">
            <v>850</v>
          </cell>
          <cell r="R21">
            <v>76.5</v>
          </cell>
          <cell r="S21" t="str">
            <v>A</v>
          </cell>
          <cell r="T21">
            <v>34</v>
          </cell>
          <cell r="U21" t="str">
            <v>MIXTA</v>
          </cell>
        </row>
        <row r="22">
          <cell r="B22">
            <v>6310</v>
          </cell>
          <cell r="C22" t="str">
            <v>ALVA PERALTA EDGARDO SALOMON</v>
          </cell>
          <cell r="D22">
            <v>27150970</v>
          </cell>
          <cell r="E22" t="str">
            <v>6008231AAPAE003</v>
          </cell>
          <cell r="F22">
            <v>0</v>
          </cell>
          <cell r="G22" t="str">
            <v>ESSALUD</v>
          </cell>
          <cell r="H22">
            <v>22151</v>
          </cell>
          <cell r="I22">
            <v>0</v>
          </cell>
          <cell r="J22">
            <v>0</v>
          </cell>
          <cell r="K22">
            <v>0</v>
          </cell>
          <cell r="L22" t="str">
            <v xml:space="preserve">Retención Judicial </v>
          </cell>
          <cell r="M22">
            <v>0</v>
          </cell>
          <cell r="N22" t="str">
            <v>%</v>
          </cell>
          <cell r="O22" t="str">
            <v>Retención Judicial 0%</v>
          </cell>
          <cell r="P22">
            <v>76.5</v>
          </cell>
          <cell r="Q22">
            <v>850</v>
          </cell>
          <cell r="R22">
            <v>76.5</v>
          </cell>
          <cell r="S22" t="str">
            <v>4 GRUPO</v>
          </cell>
          <cell r="T22">
            <v>55</v>
          </cell>
          <cell r="U22" t="str">
            <v/>
          </cell>
        </row>
        <row r="23">
          <cell r="B23">
            <v>6173</v>
          </cell>
          <cell r="C23" t="str">
            <v>ALVA PERALTA WILDOR ERNESTO</v>
          </cell>
          <cell r="D23">
            <v>18025568</v>
          </cell>
          <cell r="E23" t="str">
            <v>6603081AAPAW000</v>
          </cell>
          <cell r="F23">
            <v>0</v>
          </cell>
          <cell r="G23" t="str">
            <v>ESSALUD</v>
          </cell>
          <cell r="H23">
            <v>24174</v>
          </cell>
          <cell r="I23">
            <v>0</v>
          </cell>
          <cell r="J23">
            <v>0</v>
          </cell>
          <cell r="K23">
            <v>0</v>
          </cell>
          <cell r="L23" t="str">
            <v xml:space="preserve">Retención Judicial </v>
          </cell>
          <cell r="M23">
            <v>0</v>
          </cell>
          <cell r="N23" t="str">
            <v>%</v>
          </cell>
          <cell r="O23" t="str">
            <v>Retención Judicial 0%</v>
          </cell>
          <cell r="P23">
            <v>76.5</v>
          </cell>
          <cell r="Q23">
            <v>850</v>
          </cell>
          <cell r="R23">
            <v>76.5</v>
          </cell>
          <cell r="S23" t="str">
            <v>4 GRUPO</v>
          </cell>
          <cell r="T23">
            <v>50</v>
          </cell>
          <cell r="U23" t="str">
            <v/>
          </cell>
        </row>
        <row r="24">
          <cell r="B24">
            <v>2</v>
          </cell>
          <cell r="C24" t="str">
            <v>ALVARADO BETANCOURT ROBERTO JOSE</v>
          </cell>
          <cell r="D24">
            <v>41862044</v>
          </cell>
          <cell r="E24" t="str">
            <v>8208031AABAR002</v>
          </cell>
          <cell r="F24" t="str">
            <v>-</v>
          </cell>
          <cell r="G24" t="str">
            <v>ESSALUD</v>
          </cell>
          <cell r="H24">
            <v>30166</v>
          </cell>
          <cell r="I24">
            <v>0</v>
          </cell>
          <cell r="J24">
            <v>0</v>
          </cell>
          <cell r="K24">
            <v>0</v>
          </cell>
          <cell r="L24" t="str">
            <v xml:space="preserve">Retención Judicial </v>
          </cell>
          <cell r="M24">
            <v>0</v>
          </cell>
          <cell r="N24" t="str">
            <v>%</v>
          </cell>
          <cell r="O24" t="str">
            <v>Retención Judicial 0%</v>
          </cell>
          <cell r="P24">
            <v>76.5</v>
          </cell>
          <cell r="Q24">
            <v>850</v>
          </cell>
          <cell r="R24">
            <v>76.5</v>
          </cell>
          <cell r="S24">
            <v>0</v>
          </cell>
          <cell r="T24">
            <v>33</v>
          </cell>
          <cell r="U24" t="str">
            <v/>
          </cell>
        </row>
        <row r="25">
          <cell r="B25">
            <v>3083</v>
          </cell>
          <cell r="C25" t="str">
            <v>ALVAREZ BARRETO JORGE ROLANDO</v>
          </cell>
          <cell r="D25">
            <v>18022842</v>
          </cell>
          <cell r="E25" t="str">
            <v>5403271AABRJ004</v>
          </cell>
          <cell r="F25">
            <v>0</v>
          </cell>
          <cell r="G25" t="str">
            <v>ESSALUD</v>
          </cell>
          <cell r="H25">
            <v>19810</v>
          </cell>
          <cell r="I25">
            <v>0</v>
          </cell>
          <cell r="J25">
            <v>6</v>
          </cell>
          <cell r="K25">
            <v>0</v>
          </cell>
          <cell r="L25" t="str">
            <v xml:space="preserve">Retención Judicial </v>
          </cell>
          <cell r="M25">
            <v>0</v>
          </cell>
          <cell r="N25" t="str">
            <v>%</v>
          </cell>
          <cell r="O25" t="str">
            <v>Retención Judicial 0%</v>
          </cell>
          <cell r="P25">
            <v>76.5</v>
          </cell>
          <cell r="Q25">
            <v>850</v>
          </cell>
          <cell r="R25">
            <v>76.5</v>
          </cell>
          <cell r="S25" t="str">
            <v>B</v>
          </cell>
          <cell r="T25">
            <v>62</v>
          </cell>
          <cell r="U25" t="str">
            <v/>
          </cell>
        </row>
        <row r="26">
          <cell r="B26">
            <v>502</v>
          </cell>
          <cell r="C26" t="str">
            <v>ALVAREZ TERNERO ALFREDO GOVANY</v>
          </cell>
          <cell r="D26">
            <v>18026134</v>
          </cell>
          <cell r="E26" t="str">
            <v>6712161AATNA008</v>
          </cell>
          <cell r="F26" t="str">
            <v>548201AATAN4</v>
          </cell>
          <cell r="G26" t="str">
            <v>PROFUTURO</v>
          </cell>
          <cell r="H26">
            <v>24822</v>
          </cell>
          <cell r="I26" t="str">
            <v>COMISION MIXTA BORRAR COMIS. REM. DE COLOR AMARILLO</v>
          </cell>
          <cell r="J26">
            <v>0</v>
          </cell>
          <cell r="K26">
            <v>0</v>
          </cell>
          <cell r="L26" t="str">
            <v xml:space="preserve">Retención Judicial </v>
          </cell>
          <cell r="M26">
            <v>0</v>
          </cell>
          <cell r="N26" t="str">
            <v>%</v>
          </cell>
          <cell r="O26" t="str">
            <v>Retención Judicial 0%</v>
          </cell>
          <cell r="P26">
            <v>76.5</v>
          </cell>
          <cell r="Q26">
            <v>850</v>
          </cell>
          <cell r="R26">
            <v>76.5</v>
          </cell>
          <cell r="S26">
            <v>0</v>
          </cell>
          <cell r="T26">
            <v>48</v>
          </cell>
          <cell r="U26" t="str">
            <v>MIXTA</v>
          </cell>
        </row>
        <row r="27">
          <cell r="B27">
            <v>6295</v>
          </cell>
          <cell r="C27" t="str">
            <v>ANDRADE SAÑCINI TEODORO MISAEL</v>
          </cell>
          <cell r="D27">
            <v>25472064</v>
          </cell>
          <cell r="E27" t="str">
            <v>6011261ARSCT001</v>
          </cell>
          <cell r="F27">
            <v>0</v>
          </cell>
          <cell r="G27" t="str">
            <v>ESSALUD</v>
          </cell>
          <cell r="H27">
            <v>22246</v>
          </cell>
          <cell r="I27">
            <v>0</v>
          </cell>
          <cell r="J27">
            <v>0</v>
          </cell>
          <cell r="K27">
            <v>0</v>
          </cell>
          <cell r="L27" t="str">
            <v xml:space="preserve">Retención Judicial </v>
          </cell>
          <cell r="M27">
            <v>0</v>
          </cell>
          <cell r="N27" t="str">
            <v>%</v>
          </cell>
          <cell r="O27" t="str">
            <v>Retención Judicial 0%</v>
          </cell>
          <cell r="P27">
            <v>76.5</v>
          </cell>
          <cell r="Q27">
            <v>850</v>
          </cell>
          <cell r="R27">
            <v>76.5</v>
          </cell>
          <cell r="S27" t="str">
            <v>4 GRUPO</v>
          </cell>
          <cell r="T27">
            <v>55</v>
          </cell>
          <cell r="U27" t="str">
            <v/>
          </cell>
        </row>
        <row r="28">
          <cell r="B28">
            <v>354</v>
          </cell>
          <cell r="C28" t="str">
            <v>ANGELES CAIPO ARNOLD JESUS</v>
          </cell>
          <cell r="D28">
            <v>42498057</v>
          </cell>
          <cell r="E28" t="str">
            <v>8404231AECPA005</v>
          </cell>
          <cell r="F28" t="str">
            <v>-</v>
          </cell>
          <cell r="G28" t="str">
            <v>ESSALUD</v>
          </cell>
          <cell r="H28">
            <v>30795</v>
          </cell>
          <cell r="I28">
            <v>0</v>
          </cell>
          <cell r="J28">
            <v>0</v>
          </cell>
          <cell r="K28">
            <v>0</v>
          </cell>
          <cell r="L28" t="str">
            <v xml:space="preserve">Retención Judicial </v>
          </cell>
          <cell r="M28">
            <v>0</v>
          </cell>
          <cell r="N28" t="str">
            <v>%</v>
          </cell>
          <cell r="O28" t="str">
            <v>Retención Judicial 0%</v>
          </cell>
          <cell r="P28">
            <v>76.5</v>
          </cell>
          <cell r="Q28">
            <v>850</v>
          </cell>
          <cell r="R28">
            <v>76.5</v>
          </cell>
          <cell r="S28" t="str">
            <v>A</v>
          </cell>
          <cell r="T28">
            <v>32</v>
          </cell>
          <cell r="U28" t="str">
            <v/>
          </cell>
        </row>
        <row r="29">
          <cell r="B29" t="str">
            <v>X56</v>
          </cell>
          <cell r="C29" t="str">
            <v>ANGELES VALDERRAMA MARCOS ANTONIO</v>
          </cell>
          <cell r="D29">
            <v>18022688</v>
          </cell>
          <cell r="E29" t="str">
            <v>5709171AEVDM003</v>
          </cell>
          <cell r="F29">
            <v>0</v>
          </cell>
          <cell r="G29" t="str">
            <v>ESSALUD</v>
          </cell>
          <cell r="H29">
            <v>21080</v>
          </cell>
          <cell r="I29">
            <v>0</v>
          </cell>
          <cell r="J29">
            <v>0</v>
          </cell>
          <cell r="K29">
            <v>0</v>
          </cell>
          <cell r="L29" t="str">
            <v xml:space="preserve">Retención Judicial </v>
          </cell>
          <cell r="M29">
            <v>0</v>
          </cell>
          <cell r="N29" t="str">
            <v>%</v>
          </cell>
          <cell r="O29" t="str">
            <v>Retención Judicial 0%</v>
          </cell>
          <cell r="P29">
            <v>76.5</v>
          </cell>
          <cell r="Q29">
            <v>850</v>
          </cell>
          <cell r="R29">
            <v>76.5</v>
          </cell>
          <cell r="S29">
            <v>0</v>
          </cell>
          <cell r="T29">
            <v>58</v>
          </cell>
          <cell r="U29" t="str">
            <v/>
          </cell>
        </row>
        <row r="30">
          <cell r="B30">
            <v>6450</v>
          </cell>
          <cell r="C30" t="str">
            <v>ANGULO ROMERO EDWIN MOISES</v>
          </cell>
          <cell r="D30">
            <v>42152846</v>
          </cell>
          <cell r="E30" t="str">
            <v>8311241AUREE003</v>
          </cell>
          <cell r="F30" t="str">
            <v>606421EARUE2</v>
          </cell>
          <cell r="G30" t="str">
            <v>INTEGRA</v>
          </cell>
          <cell r="H30">
            <v>30644</v>
          </cell>
          <cell r="I30" t="str">
            <v>COMISION MIXTA BORRAR COMIS. REM. DE COLOR AMARILLO</v>
          </cell>
          <cell r="J30">
            <v>0</v>
          </cell>
          <cell r="K30">
            <v>0</v>
          </cell>
          <cell r="L30" t="str">
            <v xml:space="preserve">Retención Judicial </v>
          </cell>
          <cell r="M30">
            <v>0</v>
          </cell>
          <cell r="N30" t="str">
            <v>%</v>
          </cell>
          <cell r="O30" t="str">
            <v>Retención Judicial 0%</v>
          </cell>
          <cell r="P30">
            <v>76.5</v>
          </cell>
          <cell r="Q30">
            <v>850</v>
          </cell>
          <cell r="R30">
            <v>76.5</v>
          </cell>
          <cell r="S30" t="str">
            <v>B</v>
          </cell>
          <cell r="T30">
            <v>32</v>
          </cell>
          <cell r="U30" t="str">
            <v>MIXTA</v>
          </cell>
        </row>
        <row r="31">
          <cell r="B31">
            <v>6102</v>
          </cell>
          <cell r="C31" t="str">
            <v>ANHUAMAN CAMPOS LUIS FERNANDO</v>
          </cell>
          <cell r="D31">
            <v>41134684</v>
          </cell>
          <cell r="E31" t="str">
            <v>8111141AUCPL001</v>
          </cell>
          <cell r="F31" t="str">
            <v>599021LACUP4</v>
          </cell>
          <cell r="G31" t="str">
            <v>PROFUTURO</v>
          </cell>
          <cell r="H31">
            <v>29904</v>
          </cell>
          <cell r="I31" t="str">
            <v>COMISION MIXTA BORRAR COMIS. REM. DE COLOR AMARILLO</v>
          </cell>
          <cell r="J31">
            <v>0</v>
          </cell>
          <cell r="K31">
            <v>0</v>
          </cell>
          <cell r="L31" t="str">
            <v xml:space="preserve">Retención Judicial </v>
          </cell>
          <cell r="M31">
            <v>0</v>
          </cell>
          <cell r="N31" t="str">
            <v>%</v>
          </cell>
          <cell r="O31" t="str">
            <v>Retención Judicial 0%</v>
          </cell>
          <cell r="P31">
            <v>76.5</v>
          </cell>
          <cell r="Q31">
            <v>850</v>
          </cell>
          <cell r="R31">
            <v>76.5</v>
          </cell>
          <cell r="S31" t="str">
            <v>B</v>
          </cell>
          <cell r="T31">
            <v>34</v>
          </cell>
          <cell r="U31" t="str">
            <v>MIXTA</v>
          </cell>
        </row>
        <row r="32">
          <cell r="B32">
            <v>6182</v>
          </cell>
          <cell r="C32" t="str">
            <v>ANHUAMAN JARA CESAR AUGUSTO</v>
          </cell>
          <cell r="D32">
            <v>18128787</v>
          </cell>
          <cell r="E32" t="str">
            <v>7311061AUJAC006</v>
          </cell>
          <cell r="F32" t="str">
            <v>569721CAJUA0</v>
          </cell>
          <cell r="G32" t="str">
            <v>PRIMA</v>
          </cell>
          <cell r="H32">
            <v>26974</v>
          </cell>
          <cell r="I32" t="str">
            <v>COMISION MIXTA BORRAR COMIS. REM. DE COLOR AMARILLO</v>
          </cell>
          <cell r="J32">
            <v>0</v>
          </cell>
          <cell r="K32">
            <v>0</v>
          </cell>
          <cell r="L32" t="str">
            <v xml:space="preserve">Retención Judicial </v>
          </cell>
          <cell r="M32">
            <v>0</v>
          </cell>
          <cell r="N32" t="str">
            <v>%</v>
          </cell>
          <cell r="O32" t="str">
            <v>Retención Judicial 0%</v>
          </cell>
          <cell r="P32">
            <v>76.5</v>
          </cell>
          <cell r="Q32">
            <v>850</v>
          </cell>
          <cell r="R32">
            <v>76.5</v>
          </cell>
          <cell r="S32" t="str">
            <v>4 GRUPO</v>
          </cell>
          <cell r="T32">
            <v>42</v>
          </cell>
          <cell r="U32" t="str">
            <v>MIXTA</v>
          </cell>
        </row>
        <row r="33">
          <cell r="B33">
            <v>3024</v>
          </cell>
          <cell r="C33" t="str">
            <v>ANHUAMAN JARA NICOLAS CLAUDINO</v>
          </cell>
          <cell r="D33">
            <v>18023177</v>
          </cell>
          <cell r="E33" t="str">
            <v>5707291AUJAN003</v>
          </cell>
          <cell r="F33">
            <v>0</v>
          </cell>
          <cell r="G33" t="str">
            <v>ESSALUD</v>
          </cell>
          <cell r="H33">
            <v>21030</v>
          </cell>
          <cell r="I33">
            <v>0</v>
          </cell>
          <cell r="J33">
            <v>7</v>
          </cell>
          <cell r="K33">
            <v>0</v>
          </cell>
          <cell r="L33" t="str">
            <v xml:space="preserve">Retención Judicial </v>
          </cell>
          <cell r="M33">
            <v>0</v>
          </cell>
          <cell r="N33" t="str">
            <v>%</v>
          </cell>
          <cell r="O33" t="str">
            <v>Retención Judicial 0%</v>
          </cell>
          <cell r="P33">
            <v>76.5</v>
          </cell>
          <cell r="Q33">
            <v>850</v>
          </cell>
          <cell r="R33">
            <v>76.5</v>
          </cell>
          <cell r="S33" t="str">
            <v>B</v>
          </cell>
          <cell r="T33">
            <v>58</v>
          </cell>
          <cell r="U33" t="str">
            <v/>
          </cell>
        </row>
        <row r="34">
          <cell r="B34">
            <v>329</v>
          </cell>
          <cell r="C34" t="str">
            <v>ANTICONA CARDENAS CARLOS EDUARDO</v>
          </cell>
          <cell r="D34">
            <v>18171384</v>
          </cell>
          <cell r="E34" t="str">
            <v>7409241AICDC008</v>
          </cell>
          <cell r="F34" t="str">
            <v>572941CACID5</v>
          </cell>
          <cell r="G34" t="str">
            <v>INTEGRA</v>
          </cell>
          <cell r="H34">
            <v>27296</v>
          </cell>
          <cell r="I34" t="str">
            <v>COMISION FLUJO BORRAR COMIS. REM. DE COLOR AZUL OSCURO</v>
          </cell>
          <cell r="J34">
            <v>0</v>
          </cell>
          <cell r="K34">
            <v>0</v>
          </cell>
          <cell r="L34" t="str">
            <v xml:space="preserve">Retención Judicial </v>
          </cell>
          <cell r="M34">
            <v>0</v>
          </cell>
          <cell r="N34" t="str">
            <v>%</v>
          </cell>
          <cell r="O34" t="str">
            <v>Retención Judicial 0%</v>
          </cell>
          <cell r="P34">
            <v>76.5</v>
          </cell>
          <cell r="Q34">
            <v>850</v>
          </cell>
          <cell r="R34">
            <v>76.5</v>
          </cell>
          <cell r="S34" t="str">
            <v>A</v>
          </cell>
          <cell r="T34">
            <v>41</v>
          </cell>
          <cell r="U34" t="str">
            <v>FLUJO</v>
          </cell>
        </row>
        <row r="35">
          <cell r="B35">
            <v>227</v>
          </cell>
          <cell r="C35" t="str">
            <v>ANTICONA CARDENAS MARCIAL ANTONIO</v>
          </cell>
          <cell r="D35">
            <v>18018185</v>
          </cell>
          <cell r="E35" t="str">
            <v>6808221AICDM008</v>
          </cell>
          <cell r="F35" t="str">
            <v>-</v>
          </cell>
          <cell r="G35" t="str">
            <v>ESSALUD</v>
          </cell>
          <cell r="H35">
            <v>25072</v>
          </cell>
          <cell r="I35">
            <v>0</v>
          </cell>
          <cell r="J35">
            <v>0</v>
          </cell>
          <cell r="K35">
            <v>0</v>
          </cell>
          <cell r="L35" t="str">
            <v xml:space="preserve">Retención Judicial </v>
          </cell>
          <cell r="M35">
            <v>0</v>
          </cell>
          <cell r="N35" t="str">
            <v>%</v>
          </cell>
          <cell r="O35" t="str">
            <v>Retención Judicial 0%</v>
          </cell>
          <cell r="P35">
            <v>76.5</v>
          </cell>
          <cell r="Q35">
            <v>850</v>
          </cell>
          <cell r="R35">
            <v>76.5</v>
          </cell>
          <cell r="S35" t="str">
            <v>A</v>
          </cell>
          <cell r="T35">
            <v>47</v>
          </cell>
          <cell r="U35" t="str">
            <v/>
          </cell>
        </row>
        <row r="36">
          <cell r="B36">
            <v>3</v>
          </cell>
          <cell r="C36" t="str">
            <v>ARANA CERNA MANUEL JEANCARLOS</v>
          </cell>
          <cell r="D36">
            <v>46241502</v>
          </cell>
          <cell r="E36" t="str">
            <v>8812031ANCNM006</v>
          </cell>
          <cell r="F36" t="str">
            <v>-</v>
          </cell>
          <cell r="G36" t="str">
            <v>ESSALUD</v>
          </cell>
          <cell r="H36">
            <v>32480</v>
          </cell>
          <cell r="I36">
            <v>0</v>
          </cell>
          <cell r="J36">
            <v>0</v>
          </cell>
          <cell r="K36">
            <v>0</v>
          </cell>
          <cell r="L36" t="str">
            <v xml:space="preserve">Retención Judicial </v>
          </cell>
          <cell r="M36">
            <v>0</v>
          </cell>
          <cell r="N36" t="str">
            <v>%</v>
          </cell>
          <cell r="O36" t="str">
            <v>Retención Judicial 0%</v>
          </cell>
          <cell r="P36">
            <v>76.5</v>
          </cell>
          <cell r="Q36">
            <v>850</v>
          </cell>
          <cell r="R36">
            <v>76.5</v>
          </cell>
          <cell r="S36">
            <v>0</v>
          </cell>
          <cell r="T36">
            <v>27</v>
          </cell>
          <cell r="U36" t="str">
            <v/>
          </cell>
        </row>
        <row r="37">
          <cell r="B37" t="str">
            <v>010A</v>
          </cell>
          <cell r="C37" t="str">
            <v>ARANA SANCHEZ MANUEL</v>
          </cell>
          <cell r="D37">
            <v>18022959</v>
          </cell>
          <cell r="E37" t="str">
            <v>4912241ANSCM005</v>
          </cell>
          <cell r="F37">
            <v>0</v>
          </cell>
          <cell r="G37" t="str">
            <v>ESSALUD</v>
          </cell>
          <cell r="H37">
            <v>18256</v>
          </cell>
          <cell r="I37">
            <v>0</v>
          </cell>
          <cell r="J37">
            <v>0</v>
          </cell>
          <cell r="K37">
            <v>0</v>
          </cell>
          <cell r="L37" t="str">
            <v xml:space="preserve">Retención Judicial </v>
          </cell>
          <cell r="M37">
            <v>0</v>
          </cell>
          <cell r="N37" t="str">
            <v>%</v>
          </cell>
          <cell r="O37" t="str">
            <v>Retención Judicial 0%</v>
          </cell>
          <cell r="P37">
            <v>76.5</v>
          </cell>
          <cell r="Q37">
            <v>850</v>
          </cell>
          <cell r="R37">
            <v>76.5</v>
          </cell>
          <cell r="S37">
            <v>0</v>
          </cell>
          <cell r="T37">
            <v>66</v>
          </cell>
          <cell r="U37" t="str">
            <v/>
          </cell>
        </row>
        <row r="38">
          <cell r="B38" t="str">
            <v>003</v>
          </cell>
          <cell r="C38" t="str">
            <v>ARANA SOBERON CARLOS A.</v>
          </cell>
          <cell r="D38">
            <v>18025393</v>
          </cell>
          <cell r="E38" t="str">
            <v>3409141ANSEC005</v>
          </cell>
          <cell r="F38">
            <v>0</v>
          </cell>
          <cell r="G38" t="str">
            <v>ESSALUD</v>
          </cell>
          <cell r="H38">
            <v>12676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Retención Judicial </v>
          </cell>
          <cell r="M38">
            <v>0</v>
          </cell>
          <cell r="N38" t="str">
            <v>%</v>
          </cell>
          <cell r="O38" t="str">
            <v>Retención Judicial 0%</v>
          </cell>
          <cell r="P38">
            <v>76.5</v>
          </cell>
          <cell r="Q38">
            <v>850</v>
          </cell>
          <cell r="R38">
            <v>76.5</v>
          </cell>
          <cell r="S38" t="str">
            <v>A</v>
          </cell>
          <cell r="T38">
            <v>81</v>
          </cell>
          <cell r="U38" t="str">
            <v/>
          </cell>
        </row>
        <row r="39">
          <cell r="B39">
            <v>374</v>
          </cell>
          <cell r="C39" t="str">
            <v>ARANGURI CASTILLO HARRY ALEXANDER</v>
          </cell>
          <cell r="D39">
            <v>40906558</v>
          </cell>
          <cell r="E39" t="str">
            <v>8009301ANCTH007</v>
          </cell>
          <cell r="F39" t="str">
            <v>594921HACNT2</v>
          </cell>
          <cell r="G39" t="str">
            <v>PROFUTURO</v>
          </cell>
          <cell r="H39">
            <v>29494</v>
          </cell>
          <cell r="I39" t="str">
            <v>COMISION MIXTA BORRAR COMIS. REM. DE COLOR AMARILLO</v>
          </cell>
          <cell r="J39">
            <v>0</v>
          </cell>
          <cell r="K39">
            <v>0</v>
          </cell>
          <cell r="L39" t="str">
            <v xml:space="preserve">Retención Judicial </v>
          </cell>
          <cell r="M39">
            <v>0</v>
          </cell>
          <cell r="N39" t="str">
            <v>%</v>
          </cell>
          <cell r="O39" t="str">
            <v>Retención Judicial 0%</v>
          </cell>
          <cell r="P39">
            <v>76.5</v>
          </cell>
          <cell r="Q39">
            <v>850</v>
          </cell>
          <cell r="R39">
            <v>76.5</v>
          </cell>
          <cell r="S39" t="str">
            <v>A</v>
          </cell>
          <cell r="T39">
            <v>35</v>
          </cell>
          <cell r="U39" t="str">
            <v>MIXTA</v>
          </cell>
        </row>
        <row r="40">
          <cell r="B40" t="str">
            <v>0288</v>
          </cell>
          <cell r="C40" t="str">
            <v>ARANGURI CASTILLO LUIS EMILIANO</v>
          </cell>
          <cell r="D40">
            <v>18026068</v>
          </cell>
          <cell r="E40" t="str">
            <v>6908061ANCTL008</v>
          </cell>
          <cell r="F40" t="str">
            <v>554191LACNT5</v>
          </cell>
          <cell r="G40" t="str">
            <v>PROFUTURO</v>
          </cell>
          <cell r="H40">
            <v>25421</v>
          </cell>
          <cell r="I40" t="str">
            <v>COMISION MIXTA BORRAR COMIS. REM. DE COLOR AMARILLO</v>
          </cell>
          <cell r="J40">
            <v>0</v>
          </cell>
          <cell r="K40">
            <v>0</v>
          </cell>
          <cell r="L40" t="str">
            <v xml:space="preserve">Retención Judicial </v>
          </cell>
          <cell r="M40">
            <v>0</v>
          </cell>
          <cell r="N40" t="str">
            <v>%</v>
          </cell>
          <cell r="O40" t="str">
            <v>Retención Judicial 0%</v>
          </cell>
          <cell r="P40">
            <v>76.5</v>
          </cell>
          <cell r="Q40">
            <v>850</v>
          </cell>
          <cell r="R40">
            <v>76.5</v>
          </cell>
          <cell r="S40">
            <v>0</v>
          </cell>
          <cell r="T40">
            <v>46</v>
          </cell>
          <cell r="U40" t="str">
            <v>MIXTA</v>
          </cell>
        </row>
        <row r="41">
          <cell r="B41">
            <v>3039</v>
          </cell>
          <cell r="C41" t="str">
            <v>ARANGURI ZAVALETA HUMBERTO EMILIANO</v>
          </cell>
          <cell r="D41">
            <v>18025424</v>
          </cell>
          <cell r="E41" t="str">
            <v>4301051ANZAH000</v>
          </cell>
          <cell r="F41">
            <v>0</v>
          </cell>
          <cell r="G41" t="str">
            <v>ESSALUD</v>
          </cell>
          <cell r="H41">
            <v>15711</v>
          </cell>
          <cell r="I41">
            <v>0</v>
          </cell>
          <cell r="J41">
            <v>11</v>
          </cell>
          <cell r="K41">
            <v>0</v>
          </cell>
          <cell r="L41" t="str">
            <v xml:space="preserve">Retención Judicial </v>
          </cell>
          <cell r="M41">
            <v>0</v>
          </cell>
          <cell r="N41" t="str">
            <v>%</v>
          </cell>
          <cell r="O41" t="str">
            <v>Retención Judicial 0%</v>
          </cell>
          <cell r="P41">
            <v>76.5</v>
          </cell>
          <cell r="Q41">
            <v>850</v>
          </cell>
          <cell r="R41">
            <v>76.5</v>
          </cell>
          <cell r="S41" t="str">
            <v>A</v>
          </cell>
          <cell r="T41">
            <v>73</v>
          </cell>
          <cell r="U41" t="str">
            <v/>
          </cell>
        </row>
        <row r="42">
          <cell r="B42" t="str">
            <v>XX36</v>
          </cell>
          <cell r="C42" t="str">
            <v>ARCE DEZA GEORGE EDWARD</v>
          </cell>
          <cell r="D42">
            <v>70252330</v>
          </cell>
          <cell r="E42" t="str">
            <v>9012221AEDAG004</v>
          </cell>
          <cell r="F42" t="str">
            <v>-</v>
          </cell>
          <cell r="G42" t="str">
            <v>ESSALUD</v>
          </cell>
          <cell r="H42">
            <v>33229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Retención Judicial </v>
          </cell>
          <cell r="M42">
            <v>0</v>
          </cell>
          <cell r="N42" t="str">
            <v>%</v>
          </cell>
          <cell r="O42" t="str">
            <v>Retención Judicial 0%</v>
          </cell>
          <cell r="P42">
            <v>76.5</v>
          </cell>
          <cell r="Q42">
            <v>850</v>
          </cell>
          <cell r="R42">
            <v>76.5</v>
          </cell>
          <cell r="S42">
            <v>0</v>
          </cell>
          <cell r="T42">
            <v>25</v>
          </cell>
          <cell r="U42" t="str">
            <v/>
          </cell>
        </row>
        <row r="43">
          <cell r="B43" t="str">
            <v>583</v>
          </cell>
          <cell r="C43" t="str">
            <v>ARCE HUAMANCHUMO CRISTIAN EVERSON</v>
          </cell>
          <cell r="D43">
            <v>42731825</v>
          </cell>
          <cell r="E43" t="str">
            <v>8409191AEHMC000</v>
          </cell>
          <cell r="F43" t="str">
            <v>609421CAHEM4</v>
          </cell>
          <cell r="G43" t="str">
            <v>INTEGRA</v>
          </cell>
          <cell r="H43">
            <v>30944</v>
          </cell>
          <cell r="I43" t="str">
            <v>COMISION MIXTA BORRAR COMIS. REM. DE COLOR AMARILLO</v>
          </cell>
          <cell r="J43">
            <v>0</v>
          </cell>
          <cell r="K43">
            <v>0</v>
          </cell>
          <cell r="L43" t="str">
            <v xml:space="preserve">Retención Judicial </v>
          </cell>
          <cell r="M43">
            <v>0</v>
          </cell>
          <cell r="N43" t="str">
            <v>%</v>
          </cell>
          <cell r="O43" t="str">
            <v>Retención Judicial 0%</v>
          </cell>
          <cell r="P43">
            <v>76.5</v>
          </cell>
          <cell r="Q43">
            <v>850</v>
          </cell>
          <cell r="R43">
            <v>76.5</v>
          </cell>
          <cell r="S43">
            <v>0</v>
          </cell>
          <cell r="T43">
            <v>31</v>
          </cell>
          <cell r="U43" t="str">
            <v>MIXTA</v>
          </cell>
        </row>
        <row r="44">
          <cell r="B44">
            <v>6024</v>
          </cell>
          <cell r="C44" t="str">
            <v>ARCE HUAMANCHUMO JULIO CESAR</v>
          </cell>
          <cell r="D44">
            <v>18026420</v>
          </cell>
          <cell r="E44" t="str">
            <v>6704031AEHMJ002</v>
          </cell>
          <cell r="F44">
            <v>0</v>
          </cell>
          <cell r="G44" t="str">
            <v>ESSALUD</v>
          </cell>
          <cell r="H44">
            <v>24565</v>
          </cell>
          <cell r="I44">
            <v>0</v>
          </cell>
          <cell r="J44">
            <v>0</v>
          </cell>
          <cell r="K44">
            <v>0</v>
          </cell>
          <cell r="L44" t="str">
            <v xml:space="preserve">Retención Judicial </v>
          </cell>
          <cell r="M44">
            <v>0</v>
          </cell>
          <cell r="N44" t="str">
            <v>%</v>
          </cell>
          <cell r="O44" t="str">
            <v>Retención Judicial 0%</v>
          </cell>
          <cell r="P44">
            <v>76.5</v>
          </cell>
          <cell r="Q44">
            <v>850</v>
          </cell>
          <cell r="R44">
            <v>76.5</v>
          </cell>
          <cell r="S44" t="str">
            <v>4 GRUPO</v>
          </cell>
          <cell r="T44">
            <v>49</v>
          </cell>
          <cell r="U44" t="str">
            <v/>
          </cell>
        </row>
        <row r="45">
          <cell r="B45">
            <v>1</v>
          </cell>
          <cell r="C45" t="str">
            <v>ARMAS ACOSTAS MANUEL ELISEO</v>
          </cell>
          <cell r="D45">
            <v>17877916</v>
          </cell>
          <cell r="E45" t="str">
            <v>4205011AAASM000</v>
          </cell>
          <cell r="F45" t="str">
            <v/>
          </cell>
          <cell r="G45" t="str">
            <v>ESSALUD</v>
          </cell>
          <cell r="H45">
            <v>15462</v>
          </cell>
          <cell r="I45">
            <v>0</v>
          </cell>
          <cell r="J45">
            <v>0</v>
          </cell>
          <cell r="K45">
            <v>0</v>
          </cell>
          <cell r="L45" t="str">
            <v xml:space="preserve">Retención Judicial </v>
          </cell>
          <cell r="M45">
            <v>0</v>
          </cell>
          <cell r="N45" t="str">
            <v>%</v>
          </cell>
          <cell r="O45" t="str">
            <v>Retención Judicial 0%</v>
          </cell>
          <cell r="P45">
            <v>76.5</v>
          </cell>
          <cell r="Q45">
            <v>850</v>
          </cell>
          <cell r="R45">
            <v>76.5</v>
          </cell>
          <cell r="S45">
            <v>0</v>
          </cell>
          <cell r="T45">
            <v>74</v>
          </cell>
          <cell r="U45" t="str">
            <v/>
          </cell>
        </row>
        <row r="46">
          <cell r="B46">
            <v>6010</v>
          </cell>
          <cell r="C46" t="str">
            <v>ARMAS AZABACHE ARMANDO AGUSTIN</v>
          </cell>
          <cell r="D46">
            <v>18023877</v>
          </cell>
          <cell r="E46" t="str">
            <v>6606021AAABA002</v>
          </cell>
          <cell r="F46">
            <v>0</v>
          </cell>
          <cell r="G46" t="str">
            <v>ESSALUD</v>
          </cell>
          <cell r="H46">
            <v>24260</v>
          </cell>
          <cell r="I46">
            <v>0</v>
          </cell>
          <cell r="J46">
            <v>0</v>
          </cell>
          <cell r="K46">
            <v>0</v>
          </cell>
          <cell r="L46" t="str">
            <v xml:space="preserve">Retención Judicial </v>
          </cell>
          <cell r="M46">
            <v>0</v>
          </cell>
          <cell r="N46" t="str">
            <v>%</v>
          </cell>
          <cell r="O46" t="str">
            <v>Retención Judicial 0%</v>
          </cell>
          <cell r="P46">
            <v>76.5</v>
          </cell>
          <cell r="Q46">
            <v>850</v>
          </cell>
          <cell r="R46">
            <v>76.5</v>
          </cell>
          <cell r="S46" t="str">
            <v>4 GRUPO</v>
          </cell>
          <cell r="T46">
            <v>50</v>
          </cell>
          <cell r="U46" t="str">
            <v/>
          </cell>
        </row>
        <row r="47">
          <cell r="B47">
            <v>3106</v>
          </cell>
          <cell r="C47" t="str">
            <v>ARMAS BARRETO DENNY PAUL</v>
          </cell>
          <cell r="D47">
            <v>18023138</v>
          </cell>
          <cell r="E47" t="str">
            <v>5804231AABRD000</v>
          </cell>
          <cell r="F47">
            <v>18023136</v>
          </cell>
          <cell r="G47" t="str">
            <v>ESSALUD</v>
          </cell>
          <cell r="H47">
            <v>21298</v>
          </cell>
          <cell r="I47">
            <v>21298</v>
          </cell>
          <cell r="J47">
            <v>12</v>
          </cell>
          <cell r="K47">
            <v>0</v>
          </cell>
          <cell r="L47" t="str">
            <v xml:space="preserve">Retención Judicial </v>
          </cell>
          <cell r="M47">
            <v>0</v>
          </cell>
          <cell r="N47" t="str">
            <v>%</v>
          </cell>
          <cell r="O47" t="str">
            <v>Retención Judicial 0%</v>
          </cell>
          <cell r="P47">
            <v>76.5</v>
          </cell>
          <cell r="Q47">
            <v>850</v>
          </cell>
          <cell r="R47">
            <v>76.5</v>
          </cell>
          <cell r="S47" t="str">
            <v>B</v>
          </cell>
          <cell r="T47">
            <v>58</v>
          </cell>
          <cell r="U47" t="str">
            <v/>
          </cell>
        </row>
        <row r="48">
          <cell r="B48" t="str">
            <v>XX44</v>
          </cell>
          <cell r="C48" t="str">
            <v>ARMAS CALDERON JORGE IVAN</v>
          </cell>
          <cell r="D48">
            <v>41216935</v>
          </cell>
          <cell r="E48" t="str">
            <v>8202031AACDJ009</v>
          </cell>
          <cell r="F48" t="str">
            <v>-</v>
          </cell>
          <cell r="G48" t="str">
            <v>ESSALUD</v>
          </cell>
          <cell r="H48">
            <v>29985</v>
          </cell>
          <cell r="I48">
            <v>0</v>
          </cell>
          <cell r="J48">
            <v>0</v>
          </cell>
          <cell r="K48">
            <v>0</v>
          </cell>
          <cell r="L48" t="str">
            <v xml:space="preserve">Retención Judicial </v>
          </cell>
          <cell r="M48">
            <v>0</v>
          </cell>
          <cell r="N48" t="str">
            <v>%</v>
          </cell>
          <cell r="O48" t="str">
            <v>Retención Judicial 0%</v>
          </cell>
          <cell r="P48">
            <v>76.5</v>
          </cell>
          <cell r="Q48">
            <v>850</v>
          </cell>
          <cell r="R48">
            <v>76.5</v>
          </cell>
          <cell r="S48">
            <v>0</v>
          </cell>
          <cell r="T48">
            <v>34</v>
          </cell>
          <cell r="U48" t="str">
            <v/>
          </cell>
        </row>
        <row r="49">
          <cell r="B49">
            <v>275</v>
          </cell>
          <cell r="C49" t="str">
            <v>ARMAS OYARCE JORGE JAVIER</v>
          </cell>
          <cell r="D49">
            <v>41959334</v>
          </cell>
          <cell r="E49" t="str">
            <v>7711061AAORJ008</v>
          </cell>
          <cell r="F49" t="str">
            <v/>
          </cell>
          <cell r="G49" t="str">
            <v>ESSALUD</v>
          </cell>
          <cell r="H49">
            <v>28435</v>
          </cell>
          <cell r="I49">
            <v>0</v>
          </cell>
          <cell r="J49">
            <v>0</v>
          </cell>
          <cell r="K49">
            <v>0</v>
          </cell>
          <cell r="L49" t="str">
            <v xml:space="preserve">Retención Judicial </v>
          </cell>
          <cell r="M49">
            <v>0</v>
          </cell>
          <cell r="N49" t="str">
            <v>%</v>
          </cell>
          <cell r="O49" t="str">
            <v>Retención Judicial 0%</v>
          </cell>
          <cell r="P49">
            <v>76.5</v>
          </cell>
          <cell r="Q49">
            <v>850</v>
          </cell>
          <cell r="R49">
            <v>76.5</v>
          </cell>
          <cell r="S49" t="str">
            <v>A</v>
          </cell>
          <cell r="T49">
            <v>38</v>
          </cell>
          <cell r="U49" t="str">
            <v/>
          </cell>
        </row>
        <row r="50">
          <cell r="B50">
            <v>304</v>
          </cell>
          <cell r="C50" t="str">
            <v>ARMAS POLO CARLOS MANUEL</v>
          </cell>
          <cell r="D50">
            <v>18024102</v>
          </cell>
          <cell r="E50" t="str">
            <v>6404051AAPOC006</v>
          </cell>
          <cell r="F50" t="str">
            <v>-</v>
          </cell>
          <cell r="G50" t="str">
            <v>ESSALUD</v>
          </cell>
          <cell r="H50">
            <v>23472</v>
          </cell>
          <cell r="I50">
            <v>0</v>
          </cell>
          <cell r="J50">
            <v>0</v>
          </cell>
          <cell r="K50">
            <v>0</v>
          </cell>
          <cell r="L50" t="str">
            <v xml:space="preserve">Retención Judicial </v>
          </cell>
          <cell r="M50">
            <v>0</v>
          </cell>
          <cell r="N50" t="str">
            <v>%</v>
          </cell>
          <cell r="O50" t="str">
            <v>Retención Judicial 0%</v>
          </cell>
          <cell r="P50">
            <v>76.5</v>
          </cell>
          <cell r="Q50">
            <v>850</v>
          </cell>
          <cell r="R50">
            <v>76.5</v>
          </cell>
          <cell r="S50" t="str">
            <v>A</v>
          </cell>
          <cell r="T50">
            <v>52</v>
          </cell>
          <cell r="U50" t="str">
            <v/>
          </cell>
        </row>
        <row r="51">
          <cell r="B51">
            <v>3016</v>
          </cell>
          <cell r="C51" t="str">
            <v>ARMAS POLO JAVIER ANTONIO</v>
          </cell>
          <cell r="D51">
            <v>18024653</v>
          </cell>
          <cell r="E51" t="str">
            <v>4404051AAPOJ003</v>
          </cell>
          <cell r="F51">
            <v>0</v>
          </cell>
          <cell r="G51" t="str">
            <v>ESSALUD</v>
          </cell>
          <cell r="H51">
            <v>16167</v>
          </cell>
          <cell r="I51">
            <v>0</v>
          </cell>
          <cell r="J51">
            <v>13</v>
          </cell>
          <cell r="K51">
            <v>0</v>
          </cell>
          <cell r="L51" t="str">
            <v xml:space="preserve">Retención Judicial </v>
          </cell>
          <cell r="M51">
            <v>0</v>
          </cell>
          <cell r="N51" t="str">
            <v>%</v>
          </cell>
          <cell r="O51" t="str">
            <v>Retención Judicial 0%</v>
          </cell>
          <cell r="P51">
            <v>76.5</v>
          </cell>
          <cell r="Q51">
            <v>850</v>
          </cell>
          <cell r="R51">
            <v>76.5</v>
          </cell>
          <cell r="S51" t="str">
            <v>A</v>
          </cell>
          <cell r="T51">
            <v>72</v>
          </cell>
          <cell r="U51" t="str">
            <v/>
          </cell>
        </row>
        <row r="52">
          <cell r="B52">
            <v>3043</v>
          </cell>
          <cell r="C52" t="str">
            <v>ARMAS POLO JUSTO VICENTE</v>
          </cell>
          <cell r="D52">
            <v>18023027</v>
          </cell>
          <cell r="E52" t="str">
            <v>5107191AAPOJ004</v>
          </cell>
          <cell r="F52">
            <v>0</v>
          </cell>
          <cell r="G52" t="str">
            <v>ESSALUD</v>
          </cell>
          <cell r="H52">
            <v>18828</v>
          </cell>
          <cell r="I52">
            <v>0</v>
          </cell>
          <cell r="J52">
            <v>14</v>
          </cell>
          <cell r="K52">
            <v>0</v>
          </cell>
          <cell r="L52" t="str">
            <v xml:space="preserve">Retención Judicial </v>
          </cell>
          <cell r="M52">
            <v>0</v>
          </cell>
          <cell r="N52" t="str">
            <v>%</v>
          </cell>
          <cell r="O52" t="str">
            <v>Retención Judicial 0%</v>
          </cell>
          <cell r="P52">
            <v>76.5</v>
          </cell>
          <cell r="Q52">
            <v>850</v>
          </cell>
          <cell r="R52">
            <v>76.5</v>
          </cell>
          <cell r="S52" t="str">
            <v>B</v>
          </cell>
          <cell r="T52">
            <v>64</v>
          </cell>
          <cell r="U52" t="str">
            <v/>
          </cell>
        </row>
        <row r="53">
          <cell r="B53" t="str">
            <v>13</v>
          </cell>
          <cell r="C53" t="str">
            <v>ARRIOLA LEZAMA JORGE FERNANDO</v>
          </cell>
          <cell r="D53">
            <v>18023657</v>
          </cell>
          <cell r="E53" t="str">
            <v>6404211AILAJ006</v>
          </cell>
          <cell r="F53">
            <v>0</v>
          </cell>
          <cell r="G53" t="str">
            <v>ESSALUD</v>
          </cell>
          <cell r="H53">
            <v>23488</v>
          </cell>
          <cell r="I53">
            <v>0</v>
          </cell>
          <cell r="J53">
            <v>15</v>
          </cell>
          <cell r="K53">
            <v>0</v>
          </cell>
          <cell r="L53" t="str">
            <v xml:space="preserve">Retención Judicial </v>
          </cell>
          <cell r="M53">
            <v>0</v>
          </cell>
          <cell r="N53" t="str">
            <v>%</v>
          </cell>
          <cell r="O53" t="str">
            <v>Retención Judicial 0%</v>
          </cell>
          <cell r="P53">
            <v>76.5</v>
          </cell>
          <cell r="Q53">
            <v>850</v>
          </cell>
          <cell r="R53">
            <v>76.5</v>
          </cell>
          <cell r="S53" t="str">
            <v>C</v>
          </cell>
          <cell r="T53">
            <v>52</v>
          </cell>
          <cell r="U53" t="str">
            <v/>
          </cell>
        </row>
        <row r="54">
          <cell r="B54">
            <v>6432</v>
          </cell>
          <cell r="C54" t="str">
            <v>ARRIOLA MC CUBBIN JOSE SEBASTIAN</v>
          </cell>
          <cell r="D54">
            <v>18206312</v>
          </cell>
          <cell r="E54" t="str">
            <v>7702131AICBJ001</v>
          </cell>
          <cell r="F54" t="str">
            <v>581671JACIB1</v>
          </cell>
          <cell r="G54" t="str">
            <v>PRIMA</v>
          </cell>
          <cell r="H54">
            <v>28169</v>
          </cell>
          <cell r="I54" t="str">
            <v>COMISION MIXTA BORRAR COMIS. REM. DE COLOR AMARILLO</v>
          </cell>
          <cell r="J54">
            <v>0</v>
          </cell>
          <cell r="K54">
            <v>0</v>
          </cell>
          <cell r="L54" t="str">
            <v xml:space="preserve">Retención Judicial </v>
          </cell>
          <cell r="M54">
            <v>0</v>
          </cell>
          <cell r="N54" t="str">
            <v>%</v>
          </cell>
          <cell r="O54" t="str">
            <v>Retención Judicial 0%</v>
          </cell>
          <cell r="P54">
            <v>76.5</v>
          </cell>
          <cell r="Q54">
            <v>850</v>
          </cell>
          <cell r="R54">
            <v>76.5</v>
          </cell>
          <cell r="S54" t="str">
            <v>B</v>
          </cell>
          <cell r="T54">
            <v>39</v>
          </cell>
          <cell r="U54" t="str">
            <v>MIXTA</v>
          </cell>
        </row>
        <row r="55">
          <cell r="B55">
            <v>26</v>
          </cell>
          <cell r="C55" t="str">
            <v>ARRIOLA SANCHEZ MANUEL JESUS</v>
          </cell>
          <cell r="D55">
            <v>41027428</v>
          </cell>
          <cell r="E55" t="str">
            <v>790718LAISCM005</v>
          </cell>
          <cell r="F55">
            <v>0</v>
          </cell>
          <cell r="G55" t="str">
            <v>ESSALUD</v>
          </cell>
          <cell r="H55">
            <v>29054</v>
          </cell>
          <cell r="I55">
            <v>0</v>
          </cell>
          <cell r="J55">
            <v>0</v>
          </cell>
          <cell r="K55">
            <v>0</v>
          </cell>
          <cell r="L55" t="str">
            <v xml:space="preserve">Retención Judicial </v>
          </cell>
          <cell r="M55">
            <v>0</v>
          </cell>
          <cell r="N55" t="str">
            <v>%</v>
          </cell>
          <cell r="O55" t="str">
            <v>Retención Judicial 0%</v>
          </cell>
          <cell r="P55">
            <v>76.5</v>
          </cell>
          <cell r="Q55">
            <v>850</v>
          </cell>
          <cell r="R55">
            <v>76.5</v>
          </cell>
          <cell r="S55" t="str">
            <v>C</v>
          </cell>
          <cell r="T55">
            <v>36</v>
          </cell>
          <cell r="U55" t="str">
            <v/>
          </cell>
        </row>
        <row r="56">
          <cell r="B56">
            <v>6167</v>
          </cell>
          <cell r="C56" t="str">
            <v>ARROYO ALFARO RICARDO ENRIQUE</v>
          </cell>
          <cell r="D56">
            <v>42399212</v>
          </cell>
          <cell r="E56" t="str">
            <v>8404171AOAOR003</v>
          </cell>
          <cell r="F56">
            <v>0</v>
          </cell>
          <cell r="G56" t="str">
            <v>ESSALUD</v>
          </cell>
          <cell r="H56">
            <v>30789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Retención Judicial </v>
          </cell>
          <cell r="M56">
            <v>0</v>
          </cell>
          <cell r="N56" t="str">
            <v>%</v>
          </cell>
          <cell r="O56" t="str">
            <v>Retención Judicial 0%</v>
          </cell>
          <cell r="P56">
            <v>76.5</v>
          </cell>
          <cell r="Q56">
            <v>850</v>
          </cell>
          <cell r="R56">
            <v>76.5</v>
          </cell>
          <cell r="S56" t="str">
            <v>4 GRUPO</v>
          </cell>
          <cell r="T56">
            <v>32</v>
          </cell>
          <cell r="U56" t="str">
            <v/>
          </cell>
        </row>
        <row r="57">
          <cell r="B57">
            <v>6133</v>
          </cell>
          <cell r="C57" t="str">
            <v>ARROYO BELTRAN ARNULFO DEL CARMEN</v>
          </cell>
          <cell r="D57">
            <v>18026300</v>
          </cell>
          <cell r="E57" t="str">
            <v>7007161AOBTA005</v>
          </cell>
          <cell r="F57" t="str">
            <v>557631AABOT0</v>
          </cell>
          <cell r="G57" t="str">
            <v>PROFUTURO</v>
          </cell>
          <cell r="H57">
            <v>25765</v>
          </cell>
          <cell r="I57" t="str">
            <v>COMISION MIXTA BORRAR COMIS. REM. DE COLOR AMARILLO</v>
          </cell>
          <cell r="J57">
            <v>0</v>
          </cell>
          <cell r="K57">
            <v>0</v>
          </cell>
          <cell r="L57" t="str">
            <v xml:space="preserve">Retención Judicial </v>
          </cell>
          <cell r="M57">
            <v>0</v>
          </cell>
          <cell r="N57" t="str">
            <v>%</v>
          </cell>
          <cell r="O57" t="str">
            <v>Retención Judicial 0%</v>
          </cell>
          <cell r="P57">
            <v>76.5</v>
          </cell>
          <cell r="Q57">
            <v>850</v>
          </cell>
          <cell r="R57">
            <v>76.5</v>
          </cell>
          <cell r="S57" t="str">
            <v>4 GRUPO</v>
          </cell>
          <cell r="T57">
            <v>45</v>
          </cell>
          <cell r="U57" t="str">
            <v>MIXTA</v>
          </cell>
        </row>
        <row r="58">
          <cell r="B58">
            <v>6013</v>
          </cell>
          <cell r="C58" t="str">
            <v>ARROYO BELTRAN FLAVIO TRINIDAD</v>
          </cell>
          <cell r="D58">
            <v>18024000</v>
          </cell>
          <cell r="E58" t="str">
            <v>6405241AOBTF000</v>
          </cell>
          <cell r="F58">
            <v>0</v>
          </cell>
          <cell r="G58" t="str">
            <v>ESSALUD</v>
          </cell>
          <cell r="H58">
            <v>23521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Retención Judicial </v>
          </cell>
          <cell r="M58">
            <v>0</v>
          </cell>
          <cell r="N58" t="str">
            <v>%</v>
          </cell>
          <cell r="O58" t="str">
            <v>Retención Judicial 0%</v>
          </cell>
          <cell r="P58">
            <v>76.5</v>
          </cell>
          <cell r="Q58">
            <v>850</v>
          </cell>
          <cell r="R58">
            <v>76.5</v>
          </cell>
          <cell r="S58" t="str">
            <v>4 GRUPO</v>
          </cell>
          <cell r="T58">
            <v>52</v>
          </cell>
          <cell r="U58" t="str">
            <v/>
          </cell>
        </row>
        <row r="59">
          <cell r="B59">
            <v>6145</v>
          </cell>
          <cell r="C59" t="str">
            <v>ARROYO BELTRAN RONALD VISITACION</v>
          </cell>
          <cell r="D59">
            <v>18025483</v>
          </cell>
          <cell r="E59" t="str">
            <v>5407021AOBTR003</v>
          </cell>
          <cell r="F59">
            <v>0</v>
          </cell>
          <cell r="G59" t="str">
            <v>ESSALUD</v>
          </cell>
          <cell r="H59">
            <v>19907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Retención Judicial </v>
          </cell>
          <cell r="M59">
            <v>0</v>
          </cell>
          <cell r="N59" t="str">
            <v>%</v>
          </cell>
          <cell r="O59" t="str">
            <v>Retención Judicial 0%</v>
          </cell>
          <cell r="P59">
            <v>76.5</v>
          </cell>
          <cell r="Q59">
            <v>850</v>
          </cell>
          <cell r="R59">
            <v>76.5</v>
          </cell>
          <cell r="S59" t="str">
            <v>4 GRUPO</v>
          </cell>
          <cell r="T59">
            <v>61</v>
          </cell>
          <cell r="U59" t="str">
            <v/>
          </cell>
        </row>
        <row r="60">
          <cell r="B60">
            <v>3086</v>
          </cell>
          <cell r="C60" t="str">
            <v>ARROYO BELTRAN VICTOR ANTONIO</v>
          </cell>
          <cell r="D60">
            <v>18024355</v>
          </cell>
          <cell r="E60" t="str">
            <v>5603101AOBTV009</v>
          </cell>
          <cell r="F60">
            <v>0</v>
          </cell>
          <cell r="G60" t="str">
            <v>ESSALUD</v>
          </cell>
          <cell r="H60">
            <v>20524</v>
          </cell>
          <cell r="I60">
            <v>0</v>
          </cell>
          <cell r="J60">
            <v>16</v>
          </cell>
          <cell r="K60">
            <v>0</v>
          </cell>
          <cell r="L60" t="str">
            <v xml:space="preserve">Retención Judicial </v>
          </cell>
          <cell r="M60">
            <v>0</v>
          </cell>
          <cell r="N60" t="str">
            <v>%</v>
          </cell>
          <cell r="O60" t="str">
            <v>Retención Judicial 0%</v>
          </cell>
          <cell r="P60">
            <v>76.5</v>
          </cell>
          <cell r="Q60">
            <v>850</v>
          </cell>
          <cell r="R60">
            <v>76.5</v>
          </cell>
          <cell r="S60" t="str">
            <v>B</v>
          </cell>
          <cell r="T60">
            <v>60</v>
          </cell>
          <cell r="U60" t="str">
            <v/>
          </cell>
        </row>
        <row r="61">
          <cell r="B61">
            <v>226</v>
          </cell>
          <cell r="C61" t="str">
            <v>ARROYO CONTRERAS ISAAC MOISES</v>
          </cell>
          <cell r="D61">
            <v>18171757</v>
          </cell>
          <cell r="E61" t="str">
            <v>7212161AOCTY008</v>
          </cell>
          <cell r="F61">
            <v>0</v>
          </cell>
          <cell r="G61" t="str">
            <v>ESSALUD</v>
          </cell>
          <cell r="H61">
            <v>26649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Retención Judicial </v>
          </cell>
          <cell r="M61">
            <v>0</v>
          </cell>
          <cell r="N61" t="str">
            <v>%</v>
          </cell>
          <cell r="O61" t="str">
            <v>Retención Judicial 0%</v>
          </cell>
          <cell r="P61">
            <v>76.5</v>
          </cell>
          <cell r="Q61">
            <v>850</v>
          </cell>
          <cell r="R61">
            <v>76.5</v>
          </cell>
          <cell r="S61" t="str">
            <v>A</v>
          </cell>
          <cell r="T61">
            <v>43</v>
          </cell>
          <cell r="U61" t="str">
            <v/>
          </cell>
        </row>
        <row r="62">
          <cell r="B62">
            <v>3064</v>
          </cell>
          <cell r="C62" t="str">
            <v>ARROYO ESPINOZA NICOLAS</v>
          </cell>
          <cell r="D62">
            <v>18025570</v>
          </cell>
          <cell r="E62" t="str">
            <v>5609101AOEIN007</v>
          </cell>
          <cell r="F62" t="str">
            <v>507061NAEOI7</v>
          </cell>
          <cell r="G62" t="str">
            <v>PROFUTURO</v>
          </cell>
          <cell r="H62">
            <v>20708</v>
          </cell>
          <cell r="I62" t="str">
            <v>COMISION MIXTA BORRAR COMIS. REM. DE COLOR AMARILLO</v>
          </cell>
          <cell r="J62">
            <v>17</v>
          </cell>
          <cell r="K62">
            <v>0</v>
          </cell>
          <cell r="L62" t="str">
            <v xml:space="preserve">Retención Judicial </v>
          </cell>
          <cell r="M62">
            <v>0</v>
          </cell>
          <cell r="N62" t="str">
            <v>%</v>
          </cell>
          <cell r="O62" t="str">
            <v>Retención Judicial 0%</v>
          </cell>
          <cell r="P62">
            <v>76.5</v>
          </cell>
          <cell r="Q62">
            <v>850</v>
          </cell>
          <cell r="R62">
            <v>76.5</v>
          </cell>
          <cell r="S62" t="str">
            <v>A</v>
          </cell>
          <cell r="T62">
            <v>59</v>
          </cell>
          <cell r="U62" t="str">
            <v>MIXTA</v>
          </cell>
        </row>
        <row r="63">
          <cell r="B63">
            <v>6216</v>
          </cell>
          <cell r="C63" t="str">
            <v>ARROYO GUARNIZ LUIS ENRIQUE</v>
          </cell>
          <cell r="D63">
            <v>18024611</v>
          </cell>
          <cell r="E63" t="str">
            <v>6512181AOGRL003</v>
          </cell>
          <cell r="F63" t="str">
            <v>540921LAGOR7</v>
          </cell>
          <cell r="G63" t="str">
            <v>PROFUTURO</v>
          </cell>
          <cell r="H63">
            <v>24094</v>
          </cell>
          <cell r="I63" t="str">
            <v>COMISION FLUJO BORRAR COMIS. REM. DE COLOR AZUL OSCURO</v>
          </cell>
          <cell r="J63">
            <v>0</v>
          </cell>
          <cell r="K63">
            <v>0</v>
          </cell>
          <cell r="L63" t="str">
            <v xml:space="preserve">Retención Judicial </v>
          </cell>
          <cell r="M63">
            <v>0</v>
          </cell>
          <cell r="N63" t="str">
            <v>%</v>
          </cell>
          <cell r="O63" t="str">
            <v>Retención Judicial 0%</v>
          </cell>
          <cell r="P63">
            <v>76.5</v>
          </cell>
          <cell r="Q63">
            <v>850</v>
          </cell>
          <cell r="R63">
            <v>76.5</v>
          </cell>
          <cell r="S63" t="str">
            <v>B</v>
          </cell>
          <cell r="T63">
            <v>50</v>
          </cell>
          <cell r="U63" t="str">
            <v>FLUJO</v>
          </cell>
        </row>
        <row r="64">
          <cell r="B64">
            <v>6045</v>
          </cell>
          <cell r="C64" t="str">
            <v>ARROYO IZQUIERDO VICTOR ANTONIO</v>
          </cell>
          <cell r="D64">
            <v>18206333</v>
          </cell>
          <cell r="E64" t="str">
            <v>7803101AOIUV004</v>
          </cell>
          <cell r="F64" t="str">
            <v>585571VAIOU3</v>
          </cell>
          <cell r="G64" t="str">
            <v>PROFUTURO</v>
          </cell>
          <cell r="H64">
            <v>28559</v>
          </cell>
          <cell r="I64" t="str">
            <v>COMISION MIXTA BORRAR COMIS. REM. DE COLOR AMARILLO</v>
          </cell>
          <cell r="J64">
            <v>0</v>
          </cell>
          <cell r="K64">
            <v>0</v>
          </cell>
          <cell r="L64" t="str">
            <v xml:space="preserve">Retención Judicial </v>
          </cell>
          <cell r="M64">
            <v>0</v>
          </cell>
          <cell r="N64" t="str">
            <v>%</v>
          </cell>
          <cell r="O64" t="str">
            <v>Retención Judicial 0%</v>
          </cell>
          <cell r="P64">
            <v>76.5</v>
          </cell>
          <cell r="Q64">
            <v>850</v>
          </cell>
          <cell r="R64">
            <v>76.5</v>
          </cell>
          <cell r="S64" t="str">
            <v>4 GRUPO</v>
          </cell>
          <cell r="T64">
            <v>38</v>
          </cell>
          <cell r="U64" t="str">
            <v>MIXTA</v>
          </cell>
        </row>
        <row r="65">
          <cell r="B65">
            <v>6094</v>
          </cell>
          <cell r="C65" t="str">
            <v>ARROYO LOPEZ CECILIO</v>
          </cell>
          <cell r="D65">
            <v>18025132</v>
          </cell>
          <cell r="E65" t="str">
            <v>6602011AOLEC005</v>
          </cell>
          <cell r="F65">
            <v>0</v>
          </cell>
          <cell r="G65" t="str">
            <v>ESSALUD</v>
          </cell>
          <cell r="H65">
            <v>24139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Retención Judicial </v>
          </cell>
          <cell r="M65">
            <v>0</v>
          </cell>
          <cell r="N65" t="str">
            <v>%</v>
          </cell>
          <cell r="O65" t="str">
            <v>Retención Judicial 0%</v>
          </cell>
          <cell r="P65">
            <v>76.5</v>
          </cell>
          <cell r="Q65">
            <v>850</v>
          </cell>
          <cell r="R65">
            <v>76.5</v>
          </cell>
          <cell r="S65" t="str">
            <v>4 GRUPO</v>
          </cell>
          <cell r="T65">
            <v>50</v>
          </cell>
          <cell r="U65" t="str">
            <v/>
          </cell>
        </row>
        <row r="66">
          <cell r="B66">
            <v>6278</v>
          </cell>
          <cell r="C66" t="str">
            <v>ARROYO SANCHEZ JORGE EDUARDO</v>
          </cell>
          <cell r="D66">
            <v>18024685</v>
          </cell>
          <cell r="E66" t="str">
            <v>5204051AOSCJ003</v>
          </cell>
          <cell r="F66">
            <v>0</v>
          </cell>
          <cell r="G66" t="str">
            <v>ESSALUD</v>
          </cell>
          <cell r="H66">
            <v>19089</v>
          </cell>
          <cell r="I66">
            <v>0</v>
          </cell>
          <cell r="J66">
            <v>0</v>
          </cell>
          <cell r="K66">
            <v>0</v>
          </cell>
          <cell r="L66" t="str">
            <v xml:space="preserve">Retención Judicial </v>
          </cell>
          <cell r="M66">
            <v>0</v>
          </cell>
          <cell r="N66" t="str">
            <v>%</v>
          </cell>
          <cell r="O66" t="str">
            <v>Retención Judicial 0%</v>
          </cell>
          <cell r="P66">
            <v>76.5</v>
          </cell>
          <cell r="Q66">
            <v>850</v>
          </cell>
          <cell r="R66">
            <v>76.5</v>
          </cell>
          <cell r="S66" t="str">
            <v>4 GRUPO</v>
          </cell>
          <cell r="T66">
            <v>64</v>
          </cell>
          <cell r="U66" t="str">
            <v/>
          </cell>
        </row>
        <row r="67">
          <cell r="B67">
            <v>3147</v>
          </cell>
          <cell r="C67" t="str">
            <v>ARROYO SANCHEZ RAUL JAVIER</v>
          </cell>
          <cell r="D67">
            <v>18025131</v>
          </cell>
          <cell r="E67" t="str">
            <v>5607021AOSCR001</v>
          </cell>
          <cell r="F67" t="str">
            <v>499051RASOC4</v>
          </cell>
          <cell r="G67" t="str">
            <v>PROFUTURO</v>
          </cell>
          <cell r="H67">
            <v>20638</v>
          </cell>
          <cell r="I67" t="str">
            <v>COMISION MIXTA BORRAR COMIS. REM. DE COLOR AMARILLO</v>
          </cell>
          <cell r="J67">
            <v>18</v>
          </cell>
          <cell r="K67">
            <v>0</v>
          </cell>
          <cell r="L67" t="str">
            <v xml:space="preserve">Retención Judicial </v>
          </cell>
          <cell r="M67">
            <v>0</v>
          </cell>
          <cell r="N67" t="str">
            <v>%</v>
          </cell>
          <cell r="O67" t="str">
            <v>Retención Judicial 0%</v>
          </cell>
          <cell r="P67">
            <v>76.5</v>
          </cell>
          <cell r="Q67">
            <v>850</v>
          </cell>
          <cell r="R67">
            <v>76.5</v>
          </cell>
          <cell r="S67" t="str">
            <v>B</v>
          </cell>
          <cell r="T67">
            <v>59</v>
          </cell>
          <cell r="U67" t="str">
            <v>MIXTA</v>
          </cell>
        </row>
        <row r="68">
          <cell r="B68">
            <v>3081</v>
          </cell>
          <cell r="C68" t="str">
            <v>ASCENCIO OBLITAS CESAR CAMILO</v>
          </cell>
          <cell r="D68">
            <v>18022553</v>
          </cell>
          <cell r="E68" t="str">
            <v>5807181AEOIC002</v>
          </cell>
          <cell r="F68" t="str">
            <v>513821CAOEI3</v>
          </cell>
          <cell r="G68" t="str">
            <v>INTEGRA</v>
          </cell>
          <cell r="H68">
            <v>21384</v>
          </cell>
          <cell r="I68" t="str">
            <v>COMISION MIXTA BORRAR COMIS. REM. DE COLOR AMARILLO</v>
          </cell>
          <cell r="J68">
            <v>19</v>
          </cell>
          <cell r="K68">
            <v>0</v>
          </cell>
          <cell r="L68" t="str">
            <v xml:space="preserve">Retención Judicial </v>
          </cell>
          <cell r="M68">
            <v>0</v>
          </cell>
          <cell r="N68" t="str">
            <v>%</v>
          </cell>
          <cell r="O68" t="str">
            <v>Retención Judicial 0%</v>
          </cell>
          <cell r="P68">
            <v>76.5</v>
          </cell>
          <cell r="Q68">
            <v>850</v>
          </cell>
          <cell r="R68">
            <v>76.5</v>
          </cell>
          <cell r="S68" t="str">
            <v>B</v>
          </cell>
          <cell r="T68">
            <v>57</v>
          </cell>
          <cell r="U68" t="str">
            <v>MIXTA</v>
          </cell>
        </row>
        <row r="69">
          <cell r="B69">
            <v>3100</v>
          </cell>
          <cell r="C69" t="str">
            <v>ASCENCIO OBLITAS HELMER RAUL</v>
          </cell>
          <cell r="D69">
            <v>18024144</v>
          </cell>
          <cell r="E69" t="str">
            <v>5909221AEOIH008</v>
          </cell>
          <cell r="F69" t="str">
            <v>518131HAOEI0</v>
          </cell>
          <cell r="G69" t="str">
            <v>INTEGRA</v>
          </cell>
          <cell r="H69">
            <v>21815</v>
          </cell>
          <cell r="I69" t="str">
            <v>COMISION MIXTA BORRAR COMIS. REM. DE COLOR AMARILLO</v>
          </cell>
          <cell r="J69">
            <v>20</v>
          </cell>
          <cell r="K69">
            <v>0</v>
          </cell>
          <cell r="L69" t="str">
            <v xml:space="preserve">Retención Judicial </v>
          </cell>
          <cell r="M69">
            <v>0</v>
          </cell>
          <cell r="N69" t="str">
            <v>%</v>
          </cell>
          <cell r="O69" t="str">
            <v>Retención Judicial 0%</v>
          </cell>
          <cell r="P69">
            <v>76.5</v>
          </cell>
          <cell r="Q69">
            <v>850</v>
          </cell>
          <cell r="R69">
            <v>76.5</v>
          </cell>
          <cell r="S69" t="str">
            <v>B</v>
          </cell>
          <cell r="T69">
            <v>56</v>
          </cell>
          <cell r="U69" t="str">
            <v>MIXTA</v>
          </cell>
        </row>
        <row r="70">
          <cell r="B70">
            <v>6016</v>
          </cell>
          <cell r="C70" t="str">
            <v>ASENCIO ARROYO FRANK ANGEL</v>
          </cell>
          <cell r="D70">
            <v>18206235</v>
          </cell>
          <cell r="E70" t="str">
            <v>7706021ANAOF006</v>
          </cell>
          <cell r="F70">
            <v>0</v>
          </cell>
          <cell r="G70" t="str">
            <v>ESSALUD</v>
          </cell>
          <cell r="H70">
            <v>28278</v>
          </cell>
          <cell r="I70">
            <v>0</v>
          </cell>
          <cell r="J70">
            <v>0</v>
          </cell>
          <cell r="K70">
            <v>0</v>
          </cell>
          <cell r="L70" t="str">
            <v xml:space="preserve">Retención Judicial </v>
          </cell>
          <cell r="M70">
            <v>0</v>
          </cell>
          <cell r="N70" t="str">
            <v>%</v>
          </cell>
          <cell r="O70" t="str">
            <v>Retención Judicial 0%</v>
          </cell>
          <cell r="P70">
            <v>76.5</v>
          </cell>
          <cell r="Q70">
            <v>850</v>
          </cell>
          <cell r="R70">
            <v>76.5</v>
          </cell>
          <cell r="S70" t="str">
            <v>4 GRUPO</v>
          </cell>
          <cell r="T70">
            <v>39</v>
          </cell>
          <cell r="U70" t="str">
            <v/>
          </cell>
        </row>
        <row r="71">
          <cell r="B71">
            <v>3095</v>
          </cell>
          <cell r="C71" t="str">
            <v>ASENCIO ELERA ALEJANDRO CESILIO</v>
          </cell>
          <cell r="D71">
            <v>18025439</v>
          </cell>
          <cell r="E71" t="str">
            <v>5311231ANERA007</v>
          </cell>
          <cell r="F71" t="str">
            <v>496841AAENR4</v>
          </cell>
          <cell r="G71" t="str">
            <v>PROFUTURO</v>
          </cell>
          <cell r="H71">
            <v>19686</v>
          </cell>
          <cell r="I71" t="str">
            <v>COMISION MIXTA BORRAR COMIS. REM. DE COLOR AMARILLO</v>
          </cell>
          <cell r="J71">
            <v>21</v>
          </cell>
          <cell r="K71">
            <v>0</v>
          </cell>
          <cell r="L71" t="str">
            <v xml:space="preserve">Retención Judicial </v>
          </cell>
          <cell r="M71">
            <v>0</v>
          </cell>
          <cell r="N71" t="str">
            <v>%</v>
          </cell>
          <cell r="O71" t="str">
            <v>Retención Judicial 0%</v>
          </cell>
          <cell r="P71">
            <v>76.5</v>
          </cell>
          <cell r="Q71">
            <v>850</v>
          </cell>
          <cell r="R71">
            <v>76.5</v>
          </cell>
          <cell r="S71" t="str">
            <v>B</v>
          </cell>
          <cell r="T71">
            <v>62</v>
          </cell>
          <cell r="U71" t="str">
            <v>MIXTA</v>
          </cell>
        </row>
        <row r="72">
          <cell r="B72">
            <v>267</v>
          </cell>
          <cell r="C72" t="str">
            <v>ASENCIO ELERA NICOLAS FRANCISCO</v>
          </cell>
          <cell r="D72">
            <v>18024573</v>
          </cell>
          <cell r="E72" t="str">
            <v>5104041ANERN007</v>
          </cell>
          <cell r="F72" t="str">
            <v/>
          </cell>
          <cell r="G72" t="str">
            <v>ESSALUD</v>
          </cell>
          <cell r="H72">
            <v>18722</v>
          </cell>
          <cell r="I72">
            <v>0</v>
          </cell>
          <cell r="J72">
            <v>0</v>
          </cell>
          <cell r="K72">
            <v>0</v>
          </cell>
          <cell r="L72" t="str">
            <v xml:space="preserve">Retención Judicial </v>
          </cell>
          <cell r="M72">
            <v>0</v>
          </cell>
          <cell r="N72" t="str">
            <v>%</v>
          </cell>
          <cell r="O72" t="str">
            <v>Retención Judicial 0%</v>
          </cell>
          <cell r="P72">
            <v>76.5</v>
          </cell>
          <cell r="Q72">
            <v>850</v>
          </cell>
          <cell r="R72">
            <v>76.5</v>
          </cell>
          <cell r="S72" t="str">
            <v>A</v>
          </cell>
          <cell r="T72">
            <v>65</v>
          </cell>
          <cell r="U72" t="str">
            <v/>
          </cell>
        </row>
        <row r="73">
          <cell r="B73">
            <v>3005</v>
          </cell>
          <cell r="C73" t="str">
            <v>ASENCIO ESPINOZA MIGUEL</v>
          </cell>
          <cell r="D73">
            <v>18024198</v>
          </cell>
          <cell r="E73" t="str">
            <v>4509291ANEIM003</v>
          </cell>
          <cell r="F73">
            <v>0</v>
          </cell>
          <cell r="G73" t="str">
            <v>ESSALUD</v>
          </cell>
          <cell r="H73">
            <v>16709</v>
          </cell>
          <cell r="I73">
            <v>0</v>
          </cell>
          <cell r="J73">
            <v>22</v>
          </cell>
          <cell r="K73">
            <v>0.42</v>
          </cell>
          <cell r="L73" t="str">
            <v xml:space="preserve">Retención Judicial </v>
          </cell>
          <cell r="M73">
            <v>42</v>
          </cell>
          <cell r="N73" t="str">
            <v>%</v>
          </cell>
          <cell r="O73" t="str">
            <v>Retención Judicial 42%</v>
          </cell>
          <cell r="P73">
            <v>76.5</v>
          </cell>
          <cell r="Q73">
            <v>850</v>
          </cell>
          <cell r="R73">
            <v>76.5</v>
          </cell>
          <cell r="S73" t="str">
            <v>A</v>
          </cell>
          <cell r="T73">
            <v>70</v>
          </cell>
          <cell r="U73" t="str">
            <v/>
          </cell>
        </row>
        <row r="74">
          <cell r="B74" t="str">
            <v>039</v>
          </cell>
          <cell r="C74" t="str">
            <v>ASENCIO REYES SABINO HILDEBRAND</v>
          </cell>
          <cell r="D74">
            <v>18024991</v>
          </cell>
          <cell r="E74" t="str">
            <v>5010271ANRES000</v>
          </cell>
          <cell r="F74">
            <v>18024976</v>
          </cell>
          <cell r="G74" t="str">
            <v>ESSALUD</v>
          </cell>
          <cell r="H74">
            <v>18563</v>
          </cell>
          <cell r="I74">
            <v>18563</v>
          </cell>
          <cell r="J74">
            <v>23</v>
          </cell>
          <cell r="K74">
            <v>0</v>
          </cell>
          <cell r="L74" t="str">
            <v xml:space="preserve">Retención Judicial </v>
          </cell>
          <cell r="M74">
            <v>0</v>
          </cell>
          <cell r="N74" t="str">
            <v>%</v>
          </cell>
          <cell r="O74" t="str">
            <v>Retención Judicial 0%</v>
          </cell>
          <cell r="P74">
            <v>76.5</v>
          </cell>
          <cell r="Q74">
            <v>850</v>
          </cell>
          <cell r="R74">
            <v>76.5</v>
          </cell>
          <cell r="S74" t="str">
            <v>A</v>
          </cell>
          <cell r="T74">
            <v>65</v>
          </cell>
          <cell r="U74" t="str">
            <v/>
          </cell>
        </row>
        <row r="75">
          <cell r="B75" t="str">
            <v>038</v>
          </cell>
          <cell r="C75" t="str">
            <v>ASMAD AZABACHE HIPOLITO SEGUNDO</v>
          </cell>
          <cell r="D75">
            <v>18023742</v>
          </cell>
          <cell r="E75" t="str">
            <v>5807111AAABH003</v>
          </cell>
          <cell r="F75" t="str">
            <v>513751HAAAB0</v>
          </cell>
          <cell r="G75" t="str">
            <v>PROFUTURO</v>
          </cell>
          <cell r="H75">
            <v>21377</v>
          </cell>
          <cell r="I75" t="str">
            <v>COMISION MIXTA BORRAR COMIS. REM. DE COLOR AMARILLO</v>
          </cell>
          <cell r="J75">
            <v>24</v>
          </cell>
          <cell r="K75">
            <v>0</v>
          </cell>
          <cell r="L75" t="str">
            <v xml:space="preserve">Retención Judicial </v>
          </cell>
          <cell r="M75">
            <v>0</v>
          </cell>
          <cell r="N75" t="str">
            <v>%</v>
          </cell>
          <cell r="O75" t="str">
            <v>Retención Judicial 0%</v>
          </cell>
          <cell r="P75">
            <v>76.5</v>
          </cell>
          <cell r="Q75">
            <v>850</v>
          </cell>
          <cell r="R75">
            <v>76.5</v>
          </cell>
          <cell r="S75" t="str">
            <v>A</v>
          </cell>
          <cell r="T75">
            <v>57</v>
          </cell>
          <cell r="U75" t="str">
            <v>MIXTA</v>
          </cell>
        </row>
        <row r="76">
          <cell r="B76">
            <v>254</v>
          </cell>
          <cell r="C76" t="str">
            <v>ASMAD AZABACHE JUAN ESTEBAN</v>
          </cell>
          <cell r="D76">
            <v>18023172</v>
          </cell>
          <cell r="E76" t="str">
            <v>6507051AAABJ009</v>
          </cell>
          <cell r="F76">
            <v>0</v>
          </cell>
          <cell r="G76" t="str">
            <v>ESSALUD</v>
          </cell>
          <cell r="H76">
            <v>23928</v>
          </cell>
          <cell r="I76">
            <v>0</v>
          </cell>
          <cell r="J76">
            <v>0</v>
          </cell>
          <cell r="K76">
            <v>0</v>
          </cell>
          <cell r="L76" t="str">
            <v xml:space="preserve">Retención Judicial </v>
          </cell>
          <cell r="M76">
            <v>0</v>
          </cell>
          <cell r="N76" t="str">
            <v>%</v>
          </cell>
          <cell r="O76" t="str">
            <v>Retención Judicial 0%</v>
          </cell>
          <cell r="P76">
            <v>76.5</v>
          </cell>
          <cell r="Q76">
            <v>850</v>
          </cell>
          <cell r="R76">
            <v>76.5</v>
          </cell>
          <cell r="S76" t="str">
            <v>A</v>
          </cell>
          <cell r="T76">
            <v>50</v>
          </cell>
          <cell r="U76" t="str">
            <v/>
          </cell>
        </row>
        <row r="77">
          <cell r="B77">
            <v>3029</v>
          </cell>
          <cell r="C77" t="str">
            <v>ASMAD AZABACHE SEGUNDO FELIX</v>
          </cell>
          <cell r="D77">
            <v>18022993</v>
          </cell>
          <cell r="E77" t="str">
            <v>4904191AAABS006</v>
          </cell>
          <cell r="F77">
            <v>0</v>
          </cell>
          <cell r="G77" t="str">
            <v>ESSALUD</v>
          </cell>
          <cell r="H77">
            <v>18007</v>
          </cell>
          <cell r="I77">
            <v>0</v>
          </cell>
          <cell r="J77">
            <v>25</v>
          </cell>
          <cell r="K77">
            <v>0</v>
          </cell>
          <cell r="L77" t="str">
            <v xml:space="preserve">Retención Judicial </v>
          </cell>
          <cell r="M77">
            <v>0</v>
          </cell>
          <cell r="N77" t="str">
            <v>%</v>
          </cell>
          <cell r="O77" t="str">
            <v>Retención Judicial 0%</v>
          </cell>
          <cell r="P77">
            <v>76.5</v>
          </cell>
          <cell r="Q77">
            <v>850</v>
          </cell>
          <cell r="R77">
            <v>76.5</v>
          </cell>
          <cell r="S77" t="str">
            <v>A</v>
          </cell>
          <cell r="T77">
            <v>67</v>
          </cell>
          <cell r="U77" t="str">
            <v/>
          </cell>
        </row>
        <row r="78">
          <cell r="B78" t="str">
            <v>6</v>
          </cell>
          <cell r="C78" t="str">
            <v>ASMAT ALBILDO WILMER JORGE</v>
          </cell>
          <cell r="D78">
            <v>40872358</v>
          </cell>
          <cell r="E78" t="str">
            <v>8104151AAAIW000</v>
          </cell>
          <cell r="F78" t="str">
            <v>-</v>
          </cell>
          <cell r="G78" t="str">
            <v>ESSALUD</v>
          </cell>
          <cell r="H78">
            <v>29691</v>
          </cell>
          <cell r="I78">
            <v>0</v>
          </cell>
          <cell r="J78">
            <v>0</v>
          </cell>
          <cell r="K78">
            <v>0</v>
          </cell>
          <cell r="L78" t="str">
            <v xml:space="preserve">Retención Judicial </v>
          </cell>
          <cell r="M78">
            <v>0</v>
          </cell>
          <cell r="N78" t="str">
            <v>%</v>
          </cell>
          <cell r="O78" t="str">
            <v>Retención Judicial 0%</v>
          </cell>
          <cell r="P78">
            <v>76.5</v>
          </cell>
          <cell r="Q78">
            <v>850</v>
          </cell>
          <cell r="R78">
            <v>76.5</v>
          </cell>
          <cell r="S78">
            <v>0</v>
          </cell>
          <cell r="T78">
            <v>35</v>
          </cell>
          <cell r="U78" t="str">
            <v/>
          </cell>
        </row>
        <row r="79">
          <cell r="B79">
            <v>235</v>
          </cell>
          <cell r="C79" t="str">
            <v>ASMAT AZABACHE CARLOS DENI</v>
          </cell>
          <cell r="D79">
            <v>40690154</v>
          </cell>
          <cell r="E79" t="str">
            <v>8009181AAABC001</v>
          </cell>
          <cell r="F79" t="str">
            <v/>
          </cell>
          <cell r="G79" t="str">
            <v>ESSALUD</v>
          </cell>
          <cell r="H79">
            <v>29482</v>
          </cell>
          <cell r="I79">
            <v>0</v>
          </cell>
          <cell r="J79">
            <v>0</v>
          </cell>
          <cell r="K79">
            <v>0</v>
          </cell>
          <cell r="L79" t="str">
            <v xml:space="preserve">Retención Judicial </v>
          </cell>
          <cell r="M79">
            <v>0</v>
          </cell>
          <cell r="N79" t="str">
            <v>%</v>
          </cell>
          <cell r="O79" t="str">
            <v>Retención Judicial 0%</v>
          </cell>
          <cell r="P79">
            <v>76.5</v>
          </cell>
          <cell r="Q79">
            <v>850</v>
          </cell>
          <cell r="R79">
            <v>76.5</v>
          </cell>
          <cell r="S79" t="str">
            <v>5 GRUPO</v>
          </cell>
          <cell r="T79">
            <v>35</v>
          </cell>
          <cell r="U79" t="str">
            <v/>
          </cell>
        </row>
        <row r="80">
          <cell r="B80" t="str">
            <v>016</v>
          </cell>
          <cell r="C80" t="str">
            <v>ASMAT AZABACHE LUIS WALTER</v>
          </cell>
          <cell r="D80">
            <v>18165779</v>
          </cell>
          <cell r="E80" t="str">
            <v>5108191AAABL006</v>
          </cell>
          <cell r="F80">
            <v>18165776</v>
          </cell>
          <cell r="G80" t="str">
            <v>ESSALUD</v>
          </cell>
          <cell r="H80">
            <v>18859</v>
          </cell>
          <cell r="I80">
            <v>18859</v>
          </cell>
          <cell r="J80">
            <v>26</v>
          </cell>
          <cell r="K80">
            <v>0</v>
          </cell>
          <cell r="L80" t="str">
            <v xml:space="preserve">Retención Judicial </v>
          </cell>
          <cell r="M80">
            <v>0</v>
          </cell>
          <cell r="N80" t="str">
            <v>%</v>
          </cell>
          <cell r="O80" t="str">
            <v>Retención Judicial 0%</v>
          </cell>
          <cell r="P80">
            <v>76.5</v>
          </cell>
          <cell r="Q80">
            <v>850</v>
          </cell>
          <cell r="R80">
            <v>76.5</v>
          </cell>
          <cell r="S80" t="str">
            <v>A</v>
          </cell>
          <cell r="T80">
            <v>64</v>
          </cell>
          <cell r="U80" t="str">
            <v/>
          </cell>
        </row>
        <row r="81">
          <cell r="B81" t="str">
            <v>024</v>
          </cell>
          <cell r="C81" t="str">
            <v>ASMAT AZABACHE YPOLITO FELICIANO</v>
          </cell>
          <cell r="D81">
            <v>18023758</v>
          </cell>
          <cell r="E81" t="str">
            <v>5311121AAABY001</v>
          </cell>
          <cell r="F81" t="str">
            <v>496731YAAAB5</v>
          </cell>
          <cell r="G81" t="str">
            <v>INTEGRA</v>
          </cell>
          <cell r="H81">
            <v>19675</v>
          </cell>
          <cell r="I81" t="str">
            <v>COMISION FLUJO BORRAR COMIS. REM. DE COLOR AZUL OSCURO</v>
          </cell>
          <cell r="J81">
            <v>27</v>
          </cell>
          <cell r="K81">
            <v>0</v>
          </cell>
          <cell r="L81" t="str">
            <v xml:space="preserve">Retención Judicial </v>
          </cell>
          <cell r="M81">
            <v>0</v>
          </cell>
          <cell r="N81" t="str">
            <v>%</v>
          </cell>
          <cell r="O81" t="str">
            <v>Retención Judicial 0%</v>
          </cell>
          <cell r="P81">
            <v>76.5</v>
          </cell>
          <cell r="Q81">
            <v>850</v>
          </cell>
          <cell r="R81">
            <v>76.5</v>
          </cell>
          <cell r="S81" t="str">
            <v>A</v>
          </cell>
          <cell r="T81">
            <v>62</v>
          </cell>
          <cell r="U81" t="str">
            <v>FLUJO</v>
          </cell>
        </row>
        <row r="82">
          <cell r="B82">
            <v>281</v>
          </cell>
          <cell r="C82" t="str">
            <v>ASMAT OCAMPO KARLI PAOLO</v>
          </cell>
          <cell r="D82">
            <v>40382201</v>
          </cell>
          <cell r="E82" t="str">
            <v>7905131AAOMK005</v>
          </cell>
          <cell r="F82" t="str">
            <v>589861KAOAM5</v>
          </cell>
          <cell r="G82" t="str">
            <v>PRIMA</v>
          </cell>
          <cell r="H82">
            <v>28988</v>
          </cell>
          <cell r="I82" t="str">
            <v>COMISION FLUJO BORRAR COMIS. REM. DE COLOR AZUL OSCURO</v>
          </cell>
          <cell r="J82">
            <v>0</v>
          </cell>
          <cell r="K82">
            <v>0</v>
          </cell>
          <cell r="L82" t="str">
            <v xml:space="preserve">Retención Judicial </v>
          </cell>
          <cell r="M82">
            <v>0</v>
          </cell>
          <cell r="N82" t="str">
            <v>%</v>
          </cell>
          <cell r="O82" t="str">
            <v>Retención Judicial 0%</v>
          </cell>
          <cell r="P82">
            <v>76.5</v>
          </cell>
          <cell r="Q82">
            <v>850</v>
          </cell>
          <cell r="R82">
            <v>76.5</v>
          </cell>
          <cell r="S82" t="str">
            <v>A</v>
          </cell>
          <cell r="T82">
            <v>37</v>
          </cell>
          <cell r="U82" t="str">
            <v>FLUJO</v>
          </cell>
        </row>
        <row r="83">
          <cell r="B83">
            <v>6417</v>
          </cell>
          <cell r="C83" t="str">
            <v>ASMAT RIOS LUIS DAVID JUNIOR</v>
          </cell>
          <cell r="D83">
            <v>70251761</v>
          </cell>
          <cell r="E83" t="str">
            <v>9411111AARSL000</v>
          </cell>
          <cell r="F83">
            <v>0</v>
          </cell>
          <cell r="G83" t="str">
            <v>ESSALUD</v>
          </cell>
          <cell r="H83">
            <v>34649</v>
          </cell>
          <cell r="I83">
            <v>0</v>
          </cell>
          <cell r="J83">
            <v>0</v>
          </cell>
          <cell r="K83">
            <v>0</v>
          </cell>
          <cell r="L83" t="str">
            <v xml:space="preserve">Retención Judicial </v>
          </cell>
          <cell r="M83">
            <v>0</v>
          </cell>
          <cell r="N83" t="str">
            <v>%</v>
          </cell>
          <cell r="O83" t="str">
            <v>Retención Judicial 0%</v>
          </cell>
          <cell r="P83">
            <v>76.5</v>
          </cell>
          <cell r="Q83">
            <v>850</v>
          </cell>
          <cell r="R83">
            <v>76.5</v>
          </cell>
          <cell r="S83">
            <v>0</v>
          </cell>
          <cell r="T83">
            <v>21</v>
          </cell>
          <cell r="U83" t="str">
            <v/>
          </cell>
        </row>
        <row r="84">
          <cell r="B84">
            <v>6147</v>
          </cell>
          <cell r="C84" t="str">
            <v>AVILA RAMIREZ WILSON EDISON</v>
          </cell>
          <cell r="D84">
            <v>18128931</v>
          </cell>
          <cell r="E84" t="str">
            <v>7501221ALRIW000</v>
          </cell>
          <cell r="F84" t="str">
            <v>574141WARLI0</v>
          </cell>
          <cell r="G84" t="str">
            <v>INTEGRA</v>
          </cell>
          <cell r="H84">
            <v>27416</v>
          </cell>
          <cell r="I84" t="str">
            <v>COMISION MIXTA BORRAR COMIS. REM. DE COLOR AMARILLO</v>
          </cell>
          <cell r="J84">
            <v>0</v>
          </cell>
          <cell r="K84">
            <v>0</v>
          </cell>
          <cell r="L84" t="str">
            <v xml:space="preserve">Retención Judicial </v>
          </cell>
          <cell r="M84">
            <v>0</v>
          </cell>
          <cell r="N84" t="str">
            <v>%</v>
          </cell>
          <cell r="O84" t="str">
            <v>Retención Judicial 0%</v>
          </cell>
          <cell r="P84">
            <v>76.5</v>
          </cell>
          <cell r="Q84">
            <v>850</v>
          </cell>
          <cell r="R84">
            <v>76.5</v>
          </cell>
          <cell r="S84" t="str">
            <v>B</v>
          </cell>
          <cell r="T84">
            <v>41</v>
          </cell>
          <cell r="U84" t="str">
            <v>MIXTA</v>
          </cell>
        </row>
        <row r="85">
          <cell r="B85" t="str">
            <v>035</v>
          </cell>
          <cell r="C85" t="str">
            <v>AVILA REYES SANTOS FRANCISCO</v>
          </cell>
          <cell r="D85">
            <v>18193638</v>
          </cell>
          <cell r="E85" t="str">
            <v>4001161ALRES002</v>
          </cell>
          <cell r="F85">
            <v>0</v>
          </cell>
          <cell r="G85" t="str">
            <v>ESSALUD</v>
          </cell>
          <cell r="H85">
            <v>14626</v>
          </cell>
          <cell r="I85">
            <v>0</v>
          </cell>
          <cell r="J85">
            <v>0</v>
          </cell>
          <cell r="K85">
            <v>0</v>
          </cell>
          <cell r="L85" t="str">
            <v xml:space="preserve">Retención Judicial </v>
          </cell>
          <cell r="M85">
            <v>0</v>
          </cell>
          <cell r="N85" t="str">
            <v>%</v>
          </cell>
          <cell r="O85" t="str">
            <v>Retención Judicial 0%</v>
          </cell>
          <cell r="P85">
            <v>76.5</v>
          </cell>
          <cell r="Q85">
            <v>850</v>
          </cell>
          <cell r="R85">
            <v>76.5</v>
          </cell>
          <cell r="S85" t="str">
            <v>A</v>
          </cell>
          <cell r="T85">
            <v>76</v>
          </cell>
          <cell r="U85" t="str">
            <v/>
          </cell>
        </row>
        <row r="86">
          <cell r="B86">
            <v>6333</v>
          </cell>
          <cell r="C86" t="str">
            <v>AZABACHE CAMINO VICTOR PABLO</v>
          </cell>
          <cell r="D86">
            <v>18024686</v>
          </cell>
          <cell r="E86" t="str">
            <v>5505251CIABV006</v>
          </cell>
          <cell r="F86" t="str">
            <v/>
          </cell>
          <cell r="G86" t="str">
            <v>ESSALUD</v>
          </cell>
          <cell r="H86">
            <v>20234</v>
          </cell>
          <cell r="I86">
            <v>0</v>
          </cell>
          <cell r="J86">
            <v>0</v>
          </cell>
          <cell r="K86">
            <v>0</v>
          </cell>
          <cell r="L86" t="str">
            <v xml:space="preserve">Retención Judicial </v>
          </cell>
          <cell r="M86">
            <v>0</v>
          </cell>
          <cell r="N86" t="str">
            <v>%</v>
          </cell>
          <cell r="O86" t="str">
            <v>Retención Judicial 0%</v>
          </cell>
          <cell r="P86">
            <v>76.5</v>
          </cell>
          <cell r="Q86">
            <v>850</v>
          </cell>
          <cell r="R86">
            <v>76.5</v>
          </cell>
          <cell r="S86">
            <v>0</v>
          </cell>
          <cell r="T86">
            <v>61</v>
          </cell>
          <cell r="U86" t="str">
            <v/>
          </cell>
        </row>
        <row r="87">
          <cell r="B87">
            <v>3061</v>
          </cell>
          <cell r="C87" t="str">
            <v>AZABACHE FERNANDEZ LUIS ANGEL</v>
          </cell>
          <cell r="D87">
            <v>18022943</v>
          </cell>
          <cell r="E87" t="str">
            <v>4611291ABFNL003</v>
          </cell>
          <cell r="F87">
            <v>0</v>
          </cell>
          <cell r="G87" t="str">
            <v>ESSALUD</v>
          </cell>
          <cell r="H87">
            <v>17135</v>
          </cell>
          <cell r="I87">
            <v>0</v>
          </cell>
          <cell r="J87">
            <v>29</v>
          </cell>
          <cell r="K87">
            <v>0</v>
          </cell>
          <cell r="L87" t="str">
            <v xml:space="preserve">Retención Judicial </v>
          </cell>
          <cell r="M87">
            <v>0</v>
          </cell>
          <cell r="N87" t="str">
            <v>%</v>
          </cell>
          <cell r="O87" t="str">
            <v>Retención Judicial 0%</v>
          </cell>
          <cell r="P87">
            <v>76.5</v>
          </cell>
          <cell r="Q87">
            <v>850</v>
          </cell>
          <cell r="R87">
            <v>76.5</v>
          </cell>
          <cell r="S87" t="str">
            <v>A</v>
          </cell>
          <cell r="T87">
            <v>69</v>
          </cell>
          <cell r="U87" t="str">
            <v/>
          </cell>
        </row>
        <row r="88">
          <cell r="B88" t="str">
            <v>503</v>
          </cell>
          <cell r="C88" t="str">
            <v>AZABACHE GAMARRA ENGELBER RAFAEL</v>
          </cell>
          <cell r="D88">
            <v>18206329</v>
          </cell>
          <cell r="E88" t="str">
            <v>7703291ABGAE001</v>
          </cell>
          <cell r="F88" t="str">
            <v>582111EAGBA6</v>
          </cell>
          <cell r="G88" t="str">
            <v>PROFUTURO</v>
          </cell>
          <cell r="H88">
            <v>28213</v>
          </cell>
          <cell r="I88" t="str">
            <v>COMISION MIXTA BORRAR COMIS. REM. DE COLOR AMARILLO</v>
          </cell>
          <cell r="J88">
            <v>0</v>
          </cell>
          <cell r="K88">
            <v>0</v>
          </cell>
          <cell r="L88" t="str">
            <v xml:space="preserve">Retención Judicial </v>
          </cell>
          <cell r="M88">
            <v>0</v>
          </cell>
          <cell r="N88" t="str">
            <v>%</v>
          </cell>
          <cell r="O88" t="str">
            <v>Retención Judicial 0%</v>
          </cell>
          <cell r="P88">
            <v>76.5</v>
          </cell>
          <cell r="Q88">
            <v>850</v>
          </cell>
          <cell r="R88">
            <v>76.5</v>
          </cell>
          <cell r="S88">
            <v>0</v>
          </cell>
          <cell r="T88">
            <v>39</v>
          </cell>
          <cell r="U88" t="str">
            <v>MIXTA</v>
          </cell>
        </row>
        <row r="89">
          <cell r="B89">
            <v>6283</v>
          </cell>
          <cell r="C89" t="str">
            <v>AZABACHE SANCHEZ JOSE LUIS</v>
          </cell>
          <cell r="D89">
            <v>43388680</v>
          </cell>
          <cell r="E89" t="str">
            <v>8512061ABSCJ002</v>
          </cell>
          <cell r="F89">
            <v>0</v>
          </cell>
          <cell r="G89" t="str">
            <v>ESSALUD</v>
          </cell>
          <cell r="H89">
            <v>31387</v>
          </cell>
          <cell r="I89">
            <v>0</v>
          </cell>
          <cell r="J89">
            <v>0</v>
          </cell>
          <cell r="K89">
            <v>0</v>
          </cell>
          <cell r="L89" t="str">
            <v xml:space="preserve">Retención Judicial </v>
          </cell>
          <cell r="M89">
            <v>0</v>
          </cell>
          <cell r="N89" t="str">
            <v>%</v>
          </cell>
          <cell r="O89" t="str">
            <v>Retención Judicial 0%</v>
          </cell>
          <cell r="P89">
            <v>76.5</v>
          </cell>
          <cell r="Q89">
            <v>850</v>
          </cell>
          <cell r="R89">
            <v>76.5</v>
          </cell>
          <cell r="S89" t="str">
            <v>4 GRUPO</v>
          </cell>
          <cell r="T89">
            <v>30</v>
          </cell>
          <cell r="U89" t="str">
            <v/>
          </cell>
        </row>
        <row r="90">
          <cell r="B90" t="str">
            <v>XX37</v>
          </cell>
          <cell r="C90" t="str">
            <v>AZABACHE TORRES FERNANDO</v>
          </cell>
          <cell r="D90">
            <v>46656567</v>
          </cell>
          <cell r="E90" t="str">
            <v/>
          </cell>
          <cell r="F90" t="str">
            <v>-</v>
          </cell>
          <cell r="G90" t="str">
            <v>ESSALUD</v>
          </cell>
          <cell r="H90" t="str">
            <v xml:space="preserve"> </v>
          </cell>
          <cell r="I90">
            <v>0</v>
          </cell>
          <cell r="J90">
            <v>0</v>
          </cell>
          <cell r="K90">
            <v>0</v>
          </cell>
          <cell r="L90" t="str">
            <v xml:space="preserve">Retención Judicial </v>
          </cell>
          <cell r="M90">
            <v>0</v>
          </cell>
          <cell r="N90" t="str">
            <v>%</v>
          </cell>
          <cell r="O90" t="str">
            <v>Retención Judicial 0%</v>
          </cell>
          <cell r="P90">
            <v>76.5</v>
          </cell>
          <cell r="Q90">
            <v>850</v>
          </cell>
          <cell r="R90">
            <v>76.5</v>
          </cell>
          <cell r="S90">
            <v>0</v>
          </cell>
          <cell r="T90" t="str">
            <v xml:space="preserve"> </v>
          </cell>
          <cell r="U90" t="str">
            <v/>
          </cell>
        </row>
        <row r="91">
          <cell r="B91">
            <v>6270</v>
          </cell>
          <cell r="C91" t="str">
            <v>AZABACHE VALLEJOS EDUARDO RAFAEL</v>
          </cell>
          <cell r="D91">
            <v>18026389</v>
          </cell>
          <cell r="E91" t="str">
            <v>7104221ABVLE001</v>
          </cell>
          <cell r="F91" t="str">
            <v>260431EAVBL0</v>
          </cell>
          <cell r="G91" t="str">
            <v>PROFUTURO</v>
          </cell>
          <cell r="H91">
            <v>26045</v>
          </cell>
          <cell r="I91" t="str">
            <v>COMISION MIXTA BORRAR COMIS. REM. DE COLOR AMARILLO</v>
          </cell>
          <cell r="J91">
            <v>0</v>
          </cell>
          <cell r="K91">
            <v>0</v>
          </cell>
          <cell r="L91" t="str">
            <v xml:space="preserve">Retención Judicial </v>
          </cell>
          <cell r="M91">
            <v>0</v>
          </cell>
          <cell r="N91" t="str">
            <v>%</v>
          </cell>
          <cell r="O91" t="str">
            <v>Retención Judicial 0%</v>
          </cell>
          <cell r="P91">
            <v>76.5</v>
          </cell>
          <cell r="Q91">
            <v>850</v>
          </cell>
          <cell r="R91">
            <v>76.5</v>
          </cell>
          <cell r="S91" t="str">
            <v>4 GRUPO</v>
          </cell>
          <cell r="T91">
            <v>45</v>
          </cell>
          <cell r="U91" t="str">
            <v>MIXTA</v>
          </cell>
        </row>
        <row r="92">
          <cell r="B92">
            <v>6268</v>
          </cell>
          <cell r="C92" t="str">
            <v>AZABACHE VALLEJOS LUIS ANGEL</v>
          </cell>
          <cell r="D92">
            <v>18026119</v>
          </cell>
          <cell r="E92" t="str">
            <v>6910061ABVLL009</v>
          </cell>
          <cell r="F92" t="str">
            <v>554801LAVBL6</v>
          </cell>
          <cell r="G92" t="str">
            <v>PRIMA</v>
          </cell>
          <cell r="H92">
            <v>25482</v>
          </cell>
          <cell r="I92" t="str">
            <v>COMISION FLUJO BORRAR COMIS. REM. DE COLOR AZUL OSCURO</v>
          </cell>
          <cell r="J92">
            <v>0</v>
          </cell>
          <cell r="K92">
            <v>0</v>
          </cell>
          <cell r="L92" t="str">
            <v xml:space="preserve">Retención Judicial </v>
          </cell>
          <cell r="M92">
            <v>0</v>
          </cell>
          <cell r="N92" t="str">
            <v>%</v>
          </cell>
          <cell r="O92" t="str">
            <v>Retención Judicial 0%</v>
          </cell>
          <cell r="P92">
            <v>76.5</v>
          </cell>
          <cell r="Q92">
            <v>850</v>
          </cell>
          <cell r="R92">
            <v>76.5</v>
          </cell>
          <cell r="S92" t="str">
            <v>4 GRUPO</v>
          </cell>
          <cell r="T92">
            <v>46</v>
          </cell>
          <cell r="U92" t="str">
            <v>FLUJO</v>
          </cell>
        </row>
        <row r="93">
          <cell r="B93" t="str">
            <v>X10</v>
          </cell>
          <cell r="C93" t="str">
            <v>AZAÑERO DEL ROSARIO JAIME</v>
          </cell>
          <cell r="D93">
            <v>42090675</v>
          </cell>
          <cell r="E93" t="str">
            <v>8311211ANRAJ006</v>
          </cell>
          <cell r="F93" t="str">
            <v>606391JARÑA0</v>
          </cell>
          <cell r="G93" t="str">
            <v>PROFUTURO</v>
          </cell>
          <cell r="H93">
            <v>30641</v>
          </cell>
          <cell r="I93" t="str">
            <v>COMISION MIXTA BORRAR COMIS. REM. DE COLOR AMARILLO</v>
          </cell>
          <cell r="J93">
            <v>0</v>
          </cell>
          <cell r="K93">
            <v>0</v>
          </cell>
          <cell r="L93" t="str">
            <v xml:space="preserve">Retención Judicial </v>
          </cell>
          <cell r="M93">
            <v>0</v>
          </cell>
          <cell r="N93" t="str">
            <v>%</v>
          </cell>
          <cell r="O93" t="str">
            <v>Retención Judicial 0%</v>
          </cell>
          <cell r="P93">
            <v>76.5</v>
          </cell>
          <cell r="Q93">
            <v>850</v>
          </cell>
          <cell r="R93">
            <v>76.5</v>
          </cell>
          <cell r="S93">
            <v>0</v>
          </cell>
          <cell r="T93">
            <v>32</v>
          </cell>
          <cell r="U93" t="str">
            <v>MIXTA</v>
          </cell>
        </row>
        <row r="94">
          <cell r="B94">
            <v>214</v>
          </cell>
          <cell r="C94" t="str">
            <v>BALLADARES GONZALES JUAN JOSE</v>
          </cell>
          <cell r="D94">
            <v>40339476</v>
          </cell>
          <cell r="E94" t="str">
            <v>7911101BLGZJ004</v>
          </cell>
          <cell r="F94" t="str">
            <v>591671JBGLZ1</v>
          </cell>
          <cell r="G94" t="str">
            <v>INTEGRA</v>
          </cell>
          <cell r="H94">
            <v>29169</v>
          </cell>
          <cell r="I94" t="str">
            <v>COMISION FLUJO BORRAR COMIS. REM. DE COLOR AZUL OSCURO</v>
          </cell>
          <cell r="J94">
            <v>0</v>
          </cell>
          <cell r="K94">
            <v>0</v>
          </cell>
          <cell r="L94" t="str">
            <v xml:space="preserve">Retención Judicial </v>
          </cell>
          <cell r="M94">
            <v>0</v>
          </cell>
          <cell r="N94" t="str">
            <v>%</v>
          </cell>
          <cell r="O94" t="str">
            <v>Retención Judicial 0%</v>
          </cell>
          <cell r="P94">
            <v>76.5</v>
          </cell>
          <cell r="Q94">
            <v>850</v>
          </cell>
          <cell r="R94">
            <v>76.5</v>
          </cell>
          <cell r="S94" t="str">
            <v>A</v>
          </cell>
          <cell r="T94">
            <v>36</v>
          </cell>
          <cell r="U94" t="str">
            <v>FLUJO</v>
          </cell>
        </row>
        <row r="95">
          <cell r="B95">
            <v>6096</v>
          </cell>
          <cell r="C95" t="str">
            <v>BALLADARES RAMOS JOSE ALFREDO</v>
          </cell>
          <cell r="D95">
            <v>41356086</v>
          </cell>
          <cell r="E95" t="str">
            <v>8207271BLROJ000</v>
          </cell>
          <cell r="F95">
            <v>0</v>
          </cell>
          <cell r="G95" t="str">
            <v>ESSALUD</v>
          </cell>
          <cell r="H95">
            <v>30159</v>
          </cell>
          <cell r="I95">
            <v>0</v>
          </cell>
          <cell r="J95">
            <v>0</v>
          </cell>
          <cell r="K95">
            <v>0</v>
          </cell>
          <cell r="L95" t="str">
            <v xml:space="preserve">Retención Judicial </v>
          </cell>
          <cell r="M95">
            <v>0</v>
          </cell>
          <cell r="N95" t="str">
            <v>%</v>
          </cell>
          <cell r="O95" t="str">
            <v>Retención Judicial 0%</v>
          </cell>
          <cell r="P95">
            <v>76.5</v>
          </cell>
          <cell r="Q95">
            <v>850</v>
          </cell>
          <cell r="R95">
            <v>76.5</v>
          </cell>
          <cell r="S95" t="str">
            <v>4 GRUPO</v>
          </cell>
          <cell r="T95">
            <v>33</v>
          </cell>
          <cell r="U95" t="str">
            <v/>
          </cell>
        </row>
        <row r="96">
          <cell r="B96">
            <v>44</v>
          </cell>
          <cell r="C96" t="str">
            <v>BALLADARES SANCHEZ GILBERTO ARMANDO</v>
          </cell>
          <cell r="D96">
            <v>18023562</v>
          </cell>
          <cell r="E96" t="str">
            <v>4607181BLSCG004</v>
          </cell>
          <cell r="F96">
            <v>0</v>
          </cell>
          <cell r="G96" t="str">
            <v>ESSALUD</v>
          </cell>
          <cell r="H96">
            <v>17001</v>
          </cell>
          <cell r="I96">
            <v>0</v>
          </cell>
          <cell r="J96">
            <v>30</v>
          </cell>
          <cell r="K96">
            <v>0</v>
          </cell>
          <cell r="L96" t="str">
            <v xml:space="preserve">Retención Judicial </v>
          </cell>
          <cell r="M96">
            <v>0</v>
          </cell>
          <cell r="N96" t="str">
            <v>%</v>
          </cell>
          <cell r="O96" t="str">
            <v>Retención Judicial 0%</v>
          </cell>
          <cell r="P96">
            <v>76.5</v>
          </cell>
          <cell r="Q96">
            <v>850</v>
          </cell>
          <cell r="R96">
            <v>76.5</v>
          </cell>
          <cell r="S96" t="str">
            <v>A</v>
          </cell>
          <cell r="T96">
            <v>69</v>
          </cell>
          <cell r="U96" t="str">
            <v/>
          </cell>
        </row>
        <row r="97">
          <cell r="B97">
            <v>277</v>
          </cell>
          <cell r="C97" t="str">
            <v>BARREDA CORCUERA MANUEL CLAUDIO</v>
          </cell>
          <cell r="D97">
            <v>18023469</v>
          </cell>
          <cell r="E97" t="str">
            <v>6402101BRCCM003</v>
          </cell>
          <cell r="F97" t="str">
            <v>237811MBCRC2</v>
          </cell>
          <cell r="G97" t="str">
            <v>PROFUTURO</v>
          </cell>
          <cell r="H97">
            <v>23417</v>
          </cell>
          <cell r="I97" t="str">
            <v>COMISION MIXTA BORRAR COMIS. REM. DE COLOR AMARILLO</v>
          </cell>
          <cell r="J97">
            <v>0</v>
          </cell>
          <cell r="K97">
            <v>0</v>
          </cell>
          <cell r="L97" t="str">
            <v xml:space="preserve">Retención Judicial </v>
          </cell>
          <cell r="M97">
            <v>0</v>
          </cell>
          <cell r="N97" t="str">
            <v>%</v>
          </cell>
          <cell r="O97" t="str">
            <v>Retención Judicial 0%</v>
          </cell>
          <cell r="P97">
            <v>76.5</v>
          </cell>
          <cell r="Q97">
            <v>850</v>
          </cell>
          <cell r="R97">
            <v>76.5</v>
          </cell>
          <cell r="S97" t="str">
            <v>A</v>
          </cell>
          <cell r="T97">
            <v>52</v>
          </cell>
          <cell r="U97" t="str">
            <v>MIXTA</v>
          </cell>
        </row>
        <row r="98">
          <cell r="B98" t="str">
            <v>60X</v>
          </cell>
          <cell r="C98" t="str">
            <v>BARRERA DIAZ RAMON GERARDO</v>
          </cell>
          <cell r="D98">
            <v>18092886</v>
          </cell>
          <cell r="E98" t="str">
            <v>5312021BRDZR005</v>
          </cell>
          <cell r="F98">
            <v>0</v>
          </cell>
          <cell r="G98" t="str">
            <v>ESSALUD</v>
          </cell>
          <cell r="H98">
            <v>19695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Retención Judicial </v>
          </cell>
          <cell r="M98">
            <v>0</v>
          </cell>
          <cell r="N98" t="str">
            <v>%</v>
          </cell>
          <cell r="O98" t="str">
            <v>Retención Judicial 0%</v>
          </cell>
          <cell r="P98">
            <v>76.5</v>
          </cell>
          <cell r="Q98">
            <v>850</v>
          </cell>
          <cell r="R98">
            <v>76.5</v>
          </cell>
          <cell r="S98" t="str">
            <v>CIA</v>
          </cell>
          <cell r="T98">
            <v>62</v>
          </cell>
          <cell r="U98" t="str">
            <v/>
          </cell>
        </row>
        <row r="99">
          <cell r="B99" t="str">
            <v>X48</v>
          </cell>
          <cell r="C99" t="str">
            <v>BARRIGA LEYTON FRANK ROBERTO</v>
          </cell>
          <cell r="D99">
            <v>44256577</v>
          </cell>
          <cell r="E99" t="str">
            <v>8703011BRLTF004</v>
          </cell>
          <cell r="F99">
            <v>0</v>
          </cell>
          <cell r="G99" t="str">
            <v>ESSALUD</v>
          </cell>
          <cell r="H99">
            <v>31837</v>
          </cell>
          <cell r="I99">
            <v>0</v>
          </cell>
          <cell r="J99">
            <v>0</v>
          </cell>
          <cell r="K99">
            <v>0</v>
          </cell>
          <cell r="L99" t="str">
            <v xml:space="preserve">Retención Judicial </v>
          </cell>
          <cell r="M99">
            <v>0</v>
          </cell>
          <cell r="N99" t="str">
            <v>%</v>
          </cell>
          <cell r="O99" t="str">
            <v>Retención Judicial 0%</v>
          </cell>
          <cell r="P99">
            <v>76.5</v>
          </cell>
          <cell r="Q99">
            <v>850</v>
          </cell>
          <cell r="R99">
            <v>76.5</v>
          </cell>
          <cell r="S99">
            <v>0</v>
          </cell>
          <cell r="T99">
            <v>29</v>
          </cell>
          <cell r="U99" t="str">
            <v/>
          </cell>
        </row>
        <row r="100">
          <cell r="B100">
            <v>6181</v>
          </cell>
          <cell r="C100" t="str">
            <v>BARRIGA LEYTON JUNIOR MANUEL</v>
          </cell>
          <cell r="D100">
            <v>42751365</v>
          </cell>
          <cell r="E100" t="str">
            <v>8412091BRLTJ003</v>
          </cell>
          <cell r="F100">
            <v>0</v>
          </cell>
          <cell r="G100" t="str">
            <v>ESSALUD</v>
          </cell>
          <cell r="H100">
            <v>31025</v>
          </cell>
          <cell r="I100">
            <v>0</v>
          </cell>
          <cell r="J100">
            <v>0</v>
          </cell>
          <cell r="K100">
            <v>0</v>
          </cell>
          <cell r="L100" t="str">
            <v xml:space="preserve">Retención Judicial </v>
          </cell>
          <cell r="M100">
            <v>0</v>
          </cell>
          <cell r="N100" t="str">
            <v>%</v>
          </cell>
          <cell r="O100" t="str">
            <v>Retención Judicial 0%</v>
          </cell>
          <cell r="P100">
            <v>76.5</v>
          </cell>
          <cell r="Q100">
            <v>850</v>
          </cell>
          <cell r="R100">
            <v>76.5</v>
          </cell>
          <cell r="S100" t="str">
            <v>4 GRUPO</v>
          </cell>
          <cell r="T100">
            <v>31</v>
          </cell>
          <cell r="U100" t="str">
            <v/>
          </cell>
        </row>
        <row r="101">
          <cell r="B101">
            <v>331</v>
          </cell>
          <cell r="C101" t="str">
            <v>BARRIOS CRUZ DANIEL TEOFILO</v>
          </cell>
          <cell r="D101">
            <v>29382952</v>
          </cell>
          <cell r="E101" t="str">
            <v>6606071BRCZD009</v>
          </cell>
          <cell r="F101">
            <v>0</v>
          </cell>
          <cell r="G101" t="str">
            <v>ESSALUD</v>
          </cell>
          <cell r="H101">
            <v>24265</v>
          </cell>
          <cell r="I101">
            <v>0</v>
          </cell>
          <cell r="J101">
            <v>0</v>
          </cell>
          <cell r="K101">
            <v>0</v>
          </cell>
          <cell r="L101" t="str">
            <v xml:space="preserve">Retención Judicial </v>
          </cell>
          <cell r="M101">
            <v>0</v>
          </cell>
          <cell r="N101" t="str">
            <v>%</v>
          </cell>
          <cell r="O101" t="str">
            <v>Retención Judicial 0%</v>
          </cell>
          <cell r="P101">
            <v>76.5</v>
          </cell>
          <cell r="Q101">
            <v>850</v>
          </cell>
          <cell r="R101">
            <v>76.5</v>
          </cell>
          <cell r="S101" t="str">
            <v>A</v>
          </cell>
          <cell r="T101">
            <v>50</v>
          </cell>
          <cell r="U101" t="str">
            <v/>
          </cell>
        </row>
        <row r="102">
          <cell r="B102">
            <v>245</v>
          </cell>
          <cell r="C102" t="str">
            <v>BAZALAR CASTILLO VICTOR ROMAN</v>
          </cell>
          <cell r="D102">
            <v>18024203</v>
          </cell>
          <cell r="E102" t="str">
            <v>5905131BACTV000</v>
          </cell>
          <cell r="F102" t="str">
            <v/>
          </cell>
          <cell r="G102" t="str">
            <v>ESSALUD</v>
          </cell>
          <cell r="H102">
            <v>21683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Retención Judicial </v>
          </cell>
          <cell r="M102">
            <v>0</v>
          </cell>
          <cell r="N102" t="str">
            <v>%</v>
          </cell>
          <cell r="O102" t="str">
            <v>Retención Judicial 0%</v>
          </cell>
          <cell r="P102">
            <v>76.5</v>
          </cell>
          <cell r="Q102">
            <v>850</v>
          </cell>
          <cell r="R102">
            <v>76.5</v>
          </cell>
          <cell r="S102" t="str">
            <v>5 GRUPO</v>
          </cell>
          <cell r="T102">
            <v>57</v>
          </cell>
          <cell r="U102" t="str">
            <v/>
          </cell>
        </row>
        <row r="103">
          <cell r="B103">
            <v>6149</v>
          </cell>
          <cell r="C103" t="str">
            <v>BELTRAN ALEGRIA JOSE LUIS</v>
          </cell>
          <cell r="D103">
            <v>25798226</v>
          </cell>
          <cell r="E103" t="str">
            <v>6309101BTAGJ006</v>
          </cell>
          <cell r="F103">
            <v>25798224</v>
          </cell>
          <cell r="G103" t="str">
            <v>ESSALUD</v>
          </cell>
          <cell r="H103">
            <v>23264</v>
          </cell>
          <cell r="I103">
            <v>0</v>
          </cell>
          <cell r="J103">
            <v>0</v>
          </cell>
          <cell r="K103">
            <v>0</v>
          </cell>
          <cell r="L103" t="str">
            <v xml:space="preserve">Retención Judicial </v>
          </cell>
          <cell r="M103">
            <v>0</v>
          </cell>
          <cell r="N103" t="str">
            <v>%</v>
          </cell>
          <cell r="O103" t="str">
            <v>Retención Judicial 0%</v>
          </cell>
          <cell r="P103">
            <v>76.5</v>
          </cell>
          <cell r="Q103">
            <v>850</v>
          </cell>
          <cell r="R103">
            <v>76.5</v>
          </cell>
          <cell r="S103" t="str">
            <v>B</v>
          </cell>
          <cell r="T103">
            <v>52</v>
          </cell>
          <cell r="U103" t="str">
            <v/>
          </cell>
        </row>
        <row r="104">
          <cell r="B104">
            <v>3125</v>
          </cell>
          <cell r="C104" t="str">
            <v>BELTRAN GARCIA JOSE PABLO</v>
          </cell>
          <cell r="D104">
            <v>18025305</v>
          </cell>
          <cell r="E104" t="str">
            <v>5910301BTGCJ008</v>
          </cell>
          <cell r="F104">
            <v>0</v>
          </cell>
          <cell r="G104" t="str">
            <v>ESSALUD</v>
          </cell>
          <cell r="H104">
            <v>21853</v>
          </cell>
          <cell r="I104">
            <v>0</v>
          </cell>
          <cell r="J104">
            <v>31</v>
          </cell>
          <cell r="K104">
            <v>0</v>
          </cell>
          <cell r="L104" t="str">
            <v xml:space="preserve">Retención Judicial </v>
          </cell>
          <cell r="M104">
            <v>0</v>
          </cell>
          <cell r="N104" t="str">
            <v>%</v>
          </cell>
          <cell r="O104" t="str">
            <v>Retención Judicial 0%</v>
          </cell>
          <cell r="P104">
            <v>76.5</v>
          </cell>
          <cell r="Q104">
            <v>850</v>
          </cell>
          <cell r="R104">
            <v>76.5</v>
          </cell>
          <cell r="S104" t="str">
            <v>B</v>
          </cell>
          <cell r="T104">
            <v>56</v>
          </cell>
          <cell r="U104" t="str">
            <v/>
          </cell>
        </row>
        <row r="105">
          <cell r="B105">
            <v>3117</v>
          </cell>
          <cell r="C105" t="str">
            <v>BELTRAN GARCIA JULIO CESAR</v>
          </cell>
          <cell r="D105">
            <v>18025298</v>
          </cell>
          <cell r="E105" t="str">
            <v>5510091BTGCJ009</v>
          </cell>
          <cell r="F105">
            <v>0</v>
          </cell>
          <cell r="G105" t="str">
            <v>ESSALUD</v>
          </cell>
          <cell r="H105">
            <v>20371</v>
          </cell>
          <cell r="I105">
            <v>0</v>
          </cell>
          <cell r="J105">
            <v>32</v>
          </cell>
          <cell r="K105">
            <v>0</v>
          </cell>
          <cell r="L105" t="str">
            <v xml:space="preserve">Retención Judicial </v>
          </cell>
          <cell r="M105">
            <v>0</v>
          </cell>
          <cell r="N105" t="str">
            <v>%</v>
          </cell>
          <cell r="O105" t="str">
            <v>Retención Judicial 0%</v>
          </cell>
          <cell r="P105">
            <v>76.5</v>
          </cell>
          <cell r="Q105">
            <v>850</v>
          </cell>
          <cell r="R105">
            <v>76.5</v>
          </cell>
          <cell r="S105" t="str">
            <v>B</v>
          </cell>
          <cell r="T105">
            <v>60</v>
          </cell>
          <cell r="U105" t="str">
            <v/>
          </cell>
        </row>
        <row r="106">
          <cell r="B106">
            <v>3121</v>
          </cell>
          <cell r="C106" t="str">
            <v>BELTRAN GARCIA LUIS ALBERTO</v>
          </cell>
          <cell r="D106">
            <v>18024789</v>
          </cell>
          <cell r="E106" t="str">
            <v>6308021BTGCL008</v>
          </cell>
          <cell r="F106">
            <v>0</v>
          </cell>
          <cell r="G106" t="str">
            <v>ESSALUD</v>
          </cell>
          <cell r="H106">
            <v>23225</v>
          </cell>
          <cell r="I106">
            <v>0</v>
          </cell>
          <cell r="J106">
            <v>0</v>
          </cell>
          <cell r="K106">
            <v>0</v>
          </cell>
          <cell r="L106" t="str">
            <v xml:space="preserve">Retención Judicial </v>
          </cell>
          <cell r="M106">
            <v>0</v>
          </cell>
          <cell r="N106" t="str">
            <v>%</v>
          </cell>
          <cell r="O106" t="str">
            <v>Retención Judicial 0%</v>
          </cell>
          <cell r="P106">
            <v>76.5</v>
          </cell>
          <cell r="Q106">
            <v>850</v>
          </cell>
          <cell r="R106">
            <v>76.5</v>
          </cell>
          <cell r="S106" t="str">
            <v>B</v>
          </cell>
          <cell r="T106">
            <v>52</v>
          </cell>
          <cell r="U106" t="str">
            <v/>
          </cell>
        </row>
        <row r="107">
          <cell r="B107">
            <v>6031</v>
          </cell>
          <cell r="C107" t="str">
            <v>BELTRAN HORNA EDWIN EMILIANO</v>
          </cell>
          <cell r="D107">
            <v>18128751</v>
          </cell>
          <cell r="E107" t="str">
            <v>7312261BTHNE004</v>
          </cell>
          <cell r="F107">
            <v>0</v>
          </cell>
          <cell r="G107" t="str">
            <v>ESSALUD</v>
          </cell>
          <cell r="H107">
            <v>27024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Retención Judicial </v>
          </cell>
          <cell r="M107">
            <v>0</v>
          </cell>
          <cell r="N107" t="str">
            <v>%</v>
          </cell>
          <cell r="O107" t="str">
            <v>Retención Judicial 0%</v>
          </cell>
          <cell r="P107">
            <v>76.5</v>
          </cell>
          <cell r="Q107">
            <v>850</v>
          </cell>
          <cell r="R107">
            <v>76.5</v>
          </cell>
          <cell r="S107" t="str">
            <v>B</v>
          </cell>
          <cell r="T107">
            <v>42</v>
          </cell>
          <cell r="U107" t="str">
            <v/>
          </cell>
        </row>
        <row r="108">
          <cell r="B108">
            <v>6413</v>
          </cell>
          <cell r="C108" t="str">
            <v>BELTRAN HORNA ELVIS ISMAEL</v>
          </cell>
          <cell r="D108">
            <v>18128949</v>
          </cell>
          <cell r="E108" t="str">
            <v>7505061BTHNE005</v>
          </cell>
          <cell r="F108">
            <v>0</v>
          </cell>
          <cell r="G108" t="str">
            <v>ESSALUD</v>
          </cell>
          <cell r="H108">
            <v>27520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Retención Judicial </v>
          </cell>
          <cell r="M108">
            <v>0</v>
          </cell>
          <cell r="N108" t="str">
            <v>%</v>
          </cell>
          <cell r="O108" t="str">
            <v>Retención Judicial 0%</v>
          </cell>
          <cell r="P108">
            <v>76.5</v>
          </cell>
          <cell r="Q108">
            <v>850</v>
          </cell>
          <cell r="R108">
            <v>76.5</v>
          </cell>
          <cell r="S108">
            <v>0</v>
          </cell>
          <cell r="T108">
            <v>41</v>
          </cell>
          <cell r="U108" t="str">
            <v/>
          </cell>
        </row>
        <row r="109">
          <cell r="B109">
            <v>6117</v>
          </cell>
          <cell r="C109" t="str">
            <v>BELTRAN HORNA LUIS EDUARDO</v>
          </cell>
          <cell r="D109">
            <v>80679521</v>
          </cell>
          <cell r="E109" t="str">
            <v>7902021BTHNL000</v>
          </cell>
          <cell r="F109" t="str">
            <v>588861LBHTN3</v>
          </cell>
          <cell r="G109" t="str">
            <v>PRIMA</v>
          </cell>
          <cell r="H109">
            <v>28888</v>
          </cell>
          <cell r="I109" t="str">
            <v>COMISION FLUJO BORRAR COMIS. REM. DE COLOR AZUL OSCURO</v>
          </cell>
          <cell r="J109">
            <v>0</v>
          </cell>
          <cell r="K109">
            <v>0</v>
          </cell>
          <cell r="L109" t="str">
            <v xml:space="preserve">Retención Judicial </v>
          </cell>
          <cell r="M109">
            <v>0</v>
          </cell>
          <cell r="N109" t="str">
            <v>%</v>
          </cell>
          <cell r="O109" t="str">
            <v>Retención Judicial 0%</v>
          </cell>
          <cell r="P109">
            <v>76.5</v>
          </cell>
          <cell r="Q109">
            <v>850</v>
          </cell>
          <cell r="R109">
            <v>76.5</v>
          </cell>
          <cell r="S109" t="str">
            <v>B</v>
          </cell>
          <cell r="T109">
            <v>37</v>
          </cell>
          <cell r="U109" t="str">
            <v>FLUJO</v>
          </cell>
        </row>
        <row r="110">
          <cell r="B110">
            <v>6057</v>
          </cell>
          <cell r="C110" t="str">
            <v>BELTRAN HORNA RAUL RENEE</v>
          </cell>
          <cell r="D110">
            <v>18026196</v>
          </cell>
          <cell r="E110" t="str">
            <v>7004201BTHNR009</v>
          </cell>
          <cell r="F110">
            <v>0</v>
          </cell>
          <cell r="G110" t="str">
            <v>ESSALUD</v>
          </cell>
          <cell r="H110">
            <v>25678</v>
          </cell>
          <cell r="I110">
            <v>0</v>
          </cell>
          <cell r="J110">
            <v>0</v>
          </cell>
          <cell r="K110">
            <v>0</v>
          </cell>
          <cell r="L110" t="str">
            <v xml:space="preserve">Retención Judicial </v>
          </cell>
          <cell r="M110">
            <v>0</v>
          </cell>
          <cell r="N110" t="str">
            <v>%</v>
          </cell>
          <cell r="O110" t="str">
            <v>Retención Judicial 0%</v>
          </cell>
          <cell r="P110">
            <v>76.5</v>
          </cell>
          <cell r="Q110">
            <v>850</v>
          </cell>
          <cell r="R110">
            <v>76.5</v>
          </cell>
          <cell r="S110" t="str">
            <v>4 GRUPO</v>
          </cell>
          <cell r="T110">
            <v>46</v>
          </cell>
          <cell r="U110" t="str">
            <v/>
          </cell>
        </row>
        <row r="111">
          <cell r="B111">
            <v>3090</v>
          </cell>
          <cell r="C111" t="str">
            <v>BELTRAN LLANOS PEDRO MANUEL</v>
          </cell>
          <cell r="D111">
            <v>18025872</v>
          </cell>
          <cell r="E111" t="str">
            <v>5610271BTLNP009</v>
          </cell>
          <cell r="F111">
            <v>0</v>
          </cell>
          <cell r="G111" t="str">
            <v>FALLECIDO</v>
          </cell>
          <cell r="H111">
            <v>20755</v>
          </cell>
          <cell r="I111">
            <v>0</v>
          </cell>
          <cell r="J111">
            <v>34</v>
          </cell>
          <cell r="K111">
            <v>0</v>
          </cell>
          <cell r="L111" t="str">
            <v xml:space="preserve">Retención Judicial </v>
          </cell>
          <cell r="M111">
            <v>0</v>
          </cell>
          <cell r="N111" t="str">
            <v>%</v>
          </cell>
          <cell r="O111" t="str">
            <v>Retención Judicial 0%</v>
          </cell>
          <cell r="P111">
            <v>76.5</v>
          </cell>
          <cell r="Q111">
            <v>850</v>
          </cell>
          <cell r="R111">
            <v>76.5</v>
          </cell>
          <cell r="S111" t="str">
            <v>B</v>
          </cell>
          <cell r="T111">
            <v>59</v>
          </cell>
          <cell r="U111" t="str">
            <v/>
          </cell>
        </row>
        <row r="112">
          <cell r="B112">
            <v>307</v>
          </cell>
          <cell r="C112" t="str">
            <v>BELTRAN LLANOS SEGUNDO ALEJANDRO</v>
          </cell>
          <cell r="D112">
            <v>18025747</v>
          </cell>
          <cell r="E112" t="str">
            <v>6708241BTLNS008</v>
          </cell>
          <cell r="F112">
            <v>0</v>
          </cell>
          <cell r="G112" t="str">
            <v>ESSALUD</v>
          </cell>
          <cell r="H112">
            <v>24708</v>
          </cell>
          <cell r="I112">
            <v>0</v>
          </cell>
          <cell r="J112">
            <v>0</v>
          </cell>
          <cell r="K112">
            <v>0</v>
          </cell>
          <cell r="L112" t="str">
            <v xml:space="preserve">Retención Judicial </v>
          </cell>
          <cell r="M112">
            <v>0</v>
          </cell>
          <cell r="N112" t="str">
            <v>%</v>
          </cell>
          <cell r="O112" t="str">
            <v>Retención Judicial 0%</v>
          </cell>
          <cell r="P112">
            <v>76.5</v>
          </cell>
          <cell r="Q112">
            <v>850</v>
          </cell>
          <cell r="R112">
            <v>76.5</v>
          </cell>
          <cell r="S112" t="str">
            <v>A</v>
          </cell>
          <cell r="T112">
            <v>48</v>
          </cell>
          <cell r="U112" t="str">
            <v/>
          </cell>
        </row>
        <row r="113">
          <cell r="B113">
            <v>3140</v>
          </cell>
          <cell r="C113" t="str">
            <v>BELTRAN MORALES SIXTO MANUEL</v>
          </cell>
          <cell r="D113">
            <v>18023997</v>
          </cell>
          <cell r="E113" t="str">
            <v>6208091BTMAS000</v>
          </cell>
          <cell r="F113" t="str">
            <v>528651SBMTA4</v>
          </cell>
          <cell r="G113" t="str">
            <v>PROFUTURO</v>
          </cell>
          <cell r="H113">
            <v>22867</v>
          </cell>
          <cell r="I113" t="str">
            <v>COMISION MIXTA BORRAR COMIS. REM. DE COLOR AMARILLO</v>
          </cell>
          <cell r="J113">
            <v>35</v>
          </cell>
          <cell r="K113">
            <v>0.4</v>
          </cell>
          <cell r="L113" t="str">
            <v xml:space="preserve">Retención Judicial </v>
          </cell>
          <cell r="M113">
            <v>40</v>
          </cell>
          <cell r="N113" t="str">
            <v>%</v>
          </cell>
          <cell r="O113" t="str">
            <v>Retención Judicial 40%</v>
          </cell>
          <cell r="P113">
            <v>76.5</v>
          </cell>
          <cell r="Q113">
            <v>850</v>
          </cell>
          <cell r="R113">
            <v>76.5</v>
          </cell>
          <cell r="S113" t="str">
            <v>B</v>
          </cell>
          <cell r="T113">
            <v>53</v>
          </cell>
          <cell r="U113" t="str">
            <v>MIXTA</v>
          </cell>
        </row>
        <row r="114">
          <cell r="B114">
            <v>3069</v>
          </cell>
          <cell r="C114" t="str">
            <v>BELTRAN MOYA JULIO RAUL</v>
          </cell>
          <cell r="D114">
            <v>18024489</v>
          </cell>
          <cell r="E114" t="str">
            <v>4701091BTMAJ008</v>
          </cell>
          <cell r="F114">
            <v>0</v>
          </cell>
          <cell r="G114" t="str">
            <v>ESSALUD</v>
          </cell>
          <cell r="H114">
            <v>17176</v>
          </cell>
          <cell r="I114">
            <v>0</v>
          </cell>
          <cell r="J114">
            <v>36</v>
          </cell>
          <cell r="K114">
            <v>0</v>
          </cell>
          <cell r="L114" t="str">
            <v xml:space="preserve">Retención Judicial </v>
          </cell>
          <cell r="M114">
            <v>0</v>
          </cell>
          <cell r="N114" t="str">
            <v>%</v>
          </cell>
          <cell r="O114" t="str">
            <v>Retención Judicial 0%</v>
          </cell>
          <cell r="P114">
            <v>76.5</v>
          </cell>
          <cell r="Q114">
            <v>850</v>
          </cell>
          <cell r="R114">
            <v>76.5</v>
          </cell>
          <cell r="S114" t="str">
            <v>B</v>
          </cell>
          <cell r="T114">
            <v>69</v>
          </cell>
          <cell r="U114" t="str">
            <v/>
          </cell>
        </row>
        <row r="115">
          <cell r="B115">
            <v>3049</v>
          </cell>
          <cell r="C115" t="str">
            <v>BELTRAN MOYA LORENZO LUIS</v>
          </cell>
          <cell r="D115">
            <v>18025514</v>
          </cell>
          <cell r="E115" t="str">
            <v>4108151BTMAL007</v>
          </cell>
          <cell r="F115">
            <v>0</v>
          </cell>
          <cell r="G115" t="str">
            <v>ESSALUD</v>
          </cell>
          <cell r="H115">
            <v>15203</v>
          </cell>
          <cell r="I115">
            <v>0</v>
          </cell>
          <cell r="J115">
            <v>37</v>
          </cell>
          <cell r="K115">
            <v>0</v>
          </cell>
          <cell r="L115" t="str">
            <v xml:space="preserve">Retención Judicial </v>
          </cell>
          <cell r="M115">
            <v>0</v>
          </cell>
          <cell r="N115" t="str">
            <v>%</v>
          </cell>
          <cell r="O115" t="str">
            <v>Retención Judicial 0%</v>
          </cell>
          <cell r="P115">
            <v>76.5</v>
          </cell>
          <cell r="Q115">
            <v>850</v>
          </cell>
          <cell r="R115">
            <v>76.5</v>
          </cell>
          <cell r="S115" t="str">
            <v>B</v>
          </cell>
          <cell r="T115">
            <v>74</v>
          </cell>
          <cell r="U115" t="str">
            <v/>
          </cell>
        </row>
        <row r="116">
          <cell r="B116">
            <v>13</v>
          </cell>
          <cell r="C116" t="str">
            <v>BELTRAN PADILLA MANUEL SIMON</v>
          </cell>
          <cell r="D116">
            <v>18024202</v>
          </cell>
          <cell r="E116" t="str">
            <v>3704211BTPIM008</v>
          </cell>
          <cell r="F116">
            <v>0</v>
          </cell>
          <cell r="G116" t="str">
            <v>ESSALUD</v>
          </cell>
          <cell r="H116">
            <v>13626</v>
          </cell>
          <cell r="I116">
            <v>0</v>
          </cell>
          <cell r="J116">
            <v>0</v>
          </cell>
          <cell r="K116">
            <v>0</v>
          </cell>
          <cell r="L116" t="str">
            <v xml:space="preserve">Retención Judicial </v>
          </cell>
          <cell r="M116">
            <v>0</v>
          </cell>
          <cell r="N116" t="str">
            <v>%</v>
          </cell>
          <cell r="O116" t="str">
            <v>Retención Judicial 0%</v>
          </cell>
          <cell r="P116">
            <v>76.5</v>
          </cell>
          <cell r="Q116">
            <v>850</v>
          </cell>
          <cell r="R116">
            <v>76.5</v>
          </cell>
          <cell r="S116" t="str">
            <v>A</v>
          </cell>
          <cell r="T116">
            <v>79</v>
          </cell>
          <cell r="U116" t="str">
            <v/>
          </cell>
        </row>
        <row r="117">
          <cell r="B117">
            <v>6163</v>
          </cell>
          <cell r="C117" t="str">
            <v>BELTRAN RUBIO ENRIQUE III</v>
          </cell>
          <cell r="D117">
            <v>42902240</v>
          </cell>
          <cell r="E117" t="str">
            <v>8503111BTRIE009</v>
          </cell>
          <cell r="F117" t="str">
            <v>611151EBRTI4</v>
          </cell>
          <cell r="G117" t="str">
            <v>PRIMA</v>
          </cell>
          <cell r="H117">
            <v>31117</v>
          </cell>
          <cell r="I117" t="str">
            <v>COMISION MIXTA BORRAR COMIS. REM. DE COLOR AMARILLO</v>
          </cell>
          <cell r="J117">
            <v>0</v>
          </cell>
          <cell r="K117">
            <v>0</v>
          </cell>
          <cell r="L117" t="str">
            <v xml:space="preserve">Retención Judicial </v>
          </cell>
          <cell r="M117">
            <v>0</v>
          </cell>
          <cell r="N117" t="str">
            <v>%</v>
          </cell>
          <cell r="O117" t="str">
            <v>Retención Judicial 0%</v>
          </cell>
          <cell r="P117">
            <v>76.5</v>
          </cell>
          <cell r="Q117">
            <v>850</v>
          </cell>
          <cell r="R117">
            <v>76.5</v>
          </cell>
          <cell r="S117" t="str">
            <v>4 GRUPO</v>
          </cell>
          <cell r="T117">
            <v>31</v>
          </cell>
          <cell r="U117" t="str">
            <v>MIXTA</v>
          </cell>
        </row>
        <row r="118">
          <cell r="B118">
            <v>6300</v>
          </cell>
          <cell r="C118" t="str">
            <v>BELTRAN ZAVALETA SIXTO LEONELL</v>
          </cell>
          <cell r="D118">
            <v>42542675</v>
          </cell>
          <cell r="E118" t="str">
            <v>8405261BTZAS001</v>
          </cell>
          <cell r="F118">
            <v>0</v>
          </cell>
          <cell r="G118" t="str">
            <v>ESSALUD</v>
          </cell>
          <cell r="H118">
            <v>30828</v>
          </cell>
          <cell r="I118">
            <v>0</v>
          </cell>
          <cell r="J118">
            <v>0</v>
          </cell>
          <cell r="K118">
            <v>0</v>
          </cell>
          <cell r="L118" t="str">
            <v xml:space="preserve">Retención Judicial </v>
          </cell>
          <cell r="M118">
            <v>0</v>
          </cell>
          <cell r="N118" t="str">
            <v>%</v>
          </cell>
          <cell r="O118" t="str">
            <v>Retención Judicial 0%</v>
          </cell>
          <cell r="P118">
            <v>76.5</v>
          </cell>
          <cell r="Q118">
            <v>850</v>
          </cell>
          <cell r="R118">
            <v>76.5</v>
          </cell>
          <cell r="S118" t="str">
            <v>4 GRUPO</v>
          </cell>
          <cell r="T118">
            <v>32</v>
          </cell>
          <cell r="U118" t="str">
            <v/>
          </cell>
        </row>
        <row r="119">
          <cell r="B119">
            <v>375</v>
          </cell>
          <cell r="C119" t="str">
            <v>BERNABE CENTENO ISIDRO JAVIER</v>
          </cell>
          <cell r="D119">
            <v>43111333</v>
          </cell>
          <cell r="E119" t="str">
            <v>7705151BNCTI003</v>
          </cell>
          <cell r="F119">
            <v>0</v>
          </cell>
          <cell r="G119" t="str">
            <v>ESSALUD</v>
          </cell>
          <cell r="H119">
            <v>28260</v>
          </cell>
          <cell r="I119">
            <v>0</v>
          </cell>
          <cell r="J119">
            <v>0</v>
          </cell>
          <cell r="K119">
            <v>0</v>
          </cell>
          <cell r="L119" t="str">
            <v xml:space="preserve">Retención Judicial </v>
          </cell>
          <cell r="M119">
            <v>0</v>
          </cell>
          <cell r="N119" t="str">
            <v>%</v>
          </cell>
          <cell r="O119" t="str">
            <v>Retención Judicial 0%</v>
          </cell>
          <cell r="P119">
            <v>76.5</v>
          </cell>
          <cell r="Q119">
            <v>850</v>
          </cell>
          <cell r="R119">
            <v>76.5</v>
          </cell>
          <cell r="S119" t="str">
            <v>A</v>
          </cell>
          <cell r="T119">
            <v>39</v>
          </cell>
          <cell r="U119" t="str">
            <v/>
          </cell>
        </row>
        <row r="120">
          <cell r="B120">
            <v>292</v>
          </cell>
          <cell r="C120" t="str">
            <v>BERNABE GERONIMO MAXIMO PEDRO</v>
          </cell>
          <cell r="D120">
            <v>18025739</v>
          </cell>
          <cell r="E120" t="str">
            <v>6710211BNGOM004</v>
          </cell>
          <cell r="F120" t="str">
            <v/>
          </cell>
          <cell r="G120" t="str">
            <v>ESSALUD</v>
          </cell>
          <cell r="H120">
            <v>24766</v>
          </cell>
          <cell r="I120">
            <v>0</v>
          </cell>
          <cell r="J120">
            <v>0</v>
          </cell>
          <cell r="K120">
            <v>0</v>
          </cell>
          <cell r="L120" t="str">
            <v xml:space="preserve">Retención Judicial </v>
          </cell>
          <cell r="M120">
            <v>0</v>
          </cell>
          <cell r="N120" t="str">
            <v>%</v>
          </cell>
          <cell r="O120" t="str">
            <v>Retención Judicial 0%</v>
          </cell>
          <cell r="P120">
            <v>76.5</v>
          </cell>
          <cell r="Q120">
            <v>850</v>
          </cell>
          <cell r="R120">
            <v>76.5</v>
          </cell>
          <cell r="S120" t="str">
            <v>A</v>
          </cell>
          <cell r="T120">
            <v>48</v>
          </cell>
          <cell r="U120" t="str">
            <v/>
          </cell>
        </row>
        <row r="121">
          <cell r="B121" t="str">
            <v>011</v>
          </cell>
          <cell r="C121" t="str">
            <v>BERNAL ALACHE SIMON</v>
          </cell>
          <cell r="D121">
            <v>18024266</v>
          </cell>
          <cell r="E121" t="str">
            <v>4801251BNACS000</v>
          </cell>
          <cell r="F121">
            <v>18024256</v>
          </cell>
          <cell r="G121" t="str">
            <v>ESSALUD</v>
          </cell>
          <cell r="H121">
            <v>17557</v>
          </cell>
          <cell r="I121">
            <v>17557</v>
          </cell>
          <cell r="J121">
            <v>38</v>
          </cell>
          <cell r="K121">
            <v>0</v>
          </cell>
          <cell r="L121" t="str">
            <v xml:space="preserve">Retención Judicial </v>
          </cell>
          <cell r="M121">
            <v>0</v>
          </cell>
          <cell r="N121" t="str">
            <v>%</v>
          </cell>
          <cell r="O121" t="str">
            <v>Retención Judicial 0%</v>
          </cell>
          <cell r="P121">
            <v>76.5</v>
          </cell>
          <cell r="Q121">
            <v>850</v>
          </cell>
          <cell r="R121">
            <v>76.5</v>
          </cell>
          <cell r="S121" t="str">
            <v>A</v>
          </cell>
          <cell r="T121">
            <v>68</v>
          </cell>
          <cell r="U121" t="str">
            <v/>
          </cell>
        </row>
        <row r="122">
          <cell r="B122">
            <v>6326</v>
          </cell>
          <cell r="C122" t="str">
            <v>BERNAL ARROYO JOSE LUIS</v>
          </cell>
          <cell r="D122">
            <v>43697058</v>
          </cell>
          <cell r="E122">
            <v>0</v>
          </cell>
          <cell r="F122">
            <v>0</v>
          </cell>
          <cell r="G122" t="str">
            <v>ESSALUD</v>
          </cell>
          <cell r="H122" t="str">
            <v xml:space="preserve"> </v>
          </cell>
          <cell r="I122">
            <v>0</v>
          </cell>
          <cell r="J122">
            <v>0</v>
          </cell>
          <cell r="K122">
            <v>0</v>
          </cell>
          <cell r="L122" t="str">
            <v xml:space="preserve">Retención Judicial </v>
          </cell>
          <cell r="M122">
            <v>0</v>
          </cell>
          <cell r="N122" t="str">
            <v>%</v>
          </cell>
          <cell r="O122" t="str">
            <v>Retención Judicial 0%</v>
          </cell>
          <cell r="P122">
            <v>76.5</v>
          </cell>
          <cell r="Q122">
            <v>850</v>
          </cell>
          <cell r="R122">
            <v>76.5</v>
          </cell>
          <cell r="S122" t="str">
            <v>A</v>
          </cell>
          <cell r="T122" t="str">
            <v xml:space="preserve"> </v>
          </cell>
          <cell r="U122" t="str">
            <v/>
          </cell>
        </row>
        <row r="123">
          <cell r="B123">
            <v>6385</v>
          </cell>
          <cell r="C123" t="str">
            <v>BERNAL GORDILLO JUAN JULIO</v>
          </cell>
          <cell r="D123">
            <v>18026235</v>
          </cell>
          <cell r="E123" t="str">
            <v>7007261BNGDJ007</v>
          </cell>
          <cell r="F123">
            <v>0</v>
          </cell>
          <cell r="G123" t="str">
            <v>ESSALUD</v>
          </cell>
          <cell r="H123">
            <v>25775</v>
          </cell>
          <cell r="I123">
            <v>0</v>
          </cell>
          <cell r="J123">
            <v>0</v>
          </cell>
          <cell r="K123">
            <v>0</v>
          </cell>
          <cell r="L123" t="str">
            <v xml:space="preserve">Retención Judicial </v>
          </cell>
          <cell r="M123">
            <v>0</v>
          </cell>
          <cell r="N123" t="str">
            <v>%</v>
          </cell>
          <cell r="O123" t="str">
            <v>Retención Judicial 0%</v>
          </cell>
          <cell r="P123">
            <v>76.5</v>
          </cell>
          <cell r="Q123">
            <v>850</v>
          </cell>
          <cell r="R123">
            <v>76.5</v>
          </cell>
          <cell r="S123" t="str">
            <v>B</v>
          </cell>
          <cell r="T123">
            <v>45</v>
          </cell>
          <cell r="U123" t="str">
            <v/>
          </cell>
        </row>
        <row r="124">
          <cell r="B124" t="str">
            <v>719</v>
          </cell>
          <cell r="C124" t="str">
            <v>BERNAL PIMINCHUMO EDUARDO PAUL</v>
          </cell>
          <cell r="D124">
            <v>44418132</v>
          </cell>
          <cell r="E124" t="str">
            <v>8705031BNPIE002</v>
          </cell>
          <cell r="F124" t="str">
            <v/>
          </cell>
          <cell r="G124" t="str">
            <v>ESSALUD</v>
          </cell>
          <cell r="H124">
            <v>31900</v>
          </cell>
          <cell r="I124">
            <v>0</v>
          </cell>
          <cell r="J124">
            <v>0</v>
          </cell>
          <cell r="K124">
            <v>0</v>
          </cell>
          <cell r="L124" t="str">
            <v xml:space="preserve">Retención Judicial </v>
          </cell>
          <cell r="M124">
            <v>0</v>
          </cell>
          <cell r="N124" t="str">
            <v>%</v>
          </cell>
          <cell r="O124" t="str">
            <v>Retención Judicial 0%</v>
          </cell>
          <cell r="P124">
            <v>76.5</v>
          </cell>
          <cell r="Q124">
            <v>850</v>
          </cell>
          <cell r="R124">
            <v>76.5</v>
          </cell>
          <cell r="S124">
            <v>0</v>
          </cell>
          <cell r="T124">
            <v>29</v>
          </cell>
          <cell r="U124" t="str">
            <v/>
          </cell>
        </row>
        <row r="125">
          <cell r="B125">
            <v>6359</v>
          </cell>
          <cell r="C125" t="str">
            <v>BERRU CORDOVA VICENTE</v>
          </cell>
          <cell r="D125">
            <v>46277760</v>
          </cell>
          <cell r="E125" t="str">
            <v>8309271BRCDV001</v>
          </cell>
          <cell r="F125">
            <v>0</v>
          </cell>
          <cell r="G125" t="str">
            <v>ESSALUD</v>
          </cell>
          <cell r="H125">
            <v>30586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Retención Judicial </v>
          </cell>
          <cell r="M125">
            <v>0</v>
          </cell>
          <cell r="N125" t="str">
            <v>%</v>
          </cell>
          <cell r="O125" t="str">
            <v>Retención Judicial 0%</v>
          </cell>
          <cell r="P125">
            <v>76.5</v>
          </cell>
          <cell r="Q125">
            <v>850</v>
          </cell>
          <cell r="R125">
            <v>76.5</v>
          </cell>
          <cell r="S125">
            <v>0</v>
          </cell>
          <cell r="T125">
            <v>32</v>
          </cell>
          <cell r="U125" t="str">
            <v/>
          </cell>
        </row>
        <row r="126">
          <cell r="B126">
            <v>6029</v>
          </cell>
          <cell r="C126" t="str">
            <v>BETANCOURT BELTRAN CESAR ENRIQUE</v>
          </cell>
          <cell r="D126">
            <v>18026176</v>
          </cell>
          <cell r="E126" t="str">
            <v>7001221BABTC001</v>
          </cell>
          <cell r="F126">
            <v>0</v>
          </cell>
          <cell r="G126" t="str">
            <v>ESSALUD</v>
          </cell>
          <cell r="H126">
            <v>25590</v>
          </cell>
          <cell r="I126">
            <v>0</v>
          </cell>
          <cell r="J126">
            <v>0</v>
          </cell>
          <cell r="K126">
            <v>0</v>
          </cell>
          <cell r="L126" t="str">
            <v xml:space="preserve">Retención Judicial </v>
          </cell>
          <cell r="M126">
            <v>0</v>
          </cell>
          <cell r="N126" t="str">
            <v>%</v>
          </cell>
          <cell r="O126" t="str">
            <v>Retención Judicial 0%</v>
          </cell>
          <cell r="P126">
            <v>76.5</v>
          </cell>
          <cell r="Q126">
            <v>850</v>
          </cell>
          <cell r="R126">
            <v>76.5</v>
          </cell>
          <cell r="S126" t="str">
            <v>4 GRUPO</v>
          </cell>
          <cell r="T126">
            <v>46</v>
          </cell>
          <cell r="U126" t="str">
            <v/>
          </cell>
        </row>
        <row r="127">
          <cell r="B127">
            <v>3093</v>
          </cell>
          <cell r="C127" t="str">
            <v>BETANCOURT CORTEZ JORGE LUIS</v>
          </cell>
          <cell r="D127">
            <v>18023999</v>
          </cell>
          <cell r="E127" t="str">
            <v>4611281BACTJ005</v>
          </cell>
          <cell r="F127">
            <v>0</v>
          </cell>
          <cell r="G127" t="str">
            <v>ESSALUD</v>
          </cell>
          <cell r="H127">
            <v>17134</v>
          </cell>
          <cell r="I127">
            <v>0</v>
          </cell>
          <cell r="J127">
            <v>39</v>
          </cell>
          <cell r="K127">
            <v>0</v>
          </cell>
          <cell r="L127" t="str">
            <v xml:space="preserve">Retención Judicial </v>
          </cell>
          <cell r="M127">
            <v>0</v>
          </cell>
          <cell r="N127" t="str">
            <v>%</v>
          </cell>
          <cell r="O127" t="str">
            <v>Retención Judicial 0%</v>
          </cell>
          <cell r="P127">
            <v>76.5</v>
          </cell>
          <cell r="Q127">
            <v>850</v>
          </cell>
          <cell r="R127">
            <v>76.5</v>
          </cell>
          <cell r="S127" t="str">
            <v>B</v>
          </cell>
          <cell r="T127">
            <v>69</v>
          </cell>
          <cell r="U127" t="str">
            <v/>
          </cell>
        </row>
        <row r="128">
          <cell r="B128">
            <v>45</v>
          </cell>
          <cell r="C128" t="str">
            <v>BETANCOURT CORTEZ JUAN ANTONIO</v>
          </cell>
          <cell r="D128">
            <v>18024056</v>
          </cell>
          <cell r="E128" t="str">
            <v>4406121BACTJ002</v>
          </cell>
          <cell r="F128">
            <v>0</v>
          </cell>
          <cell r="G128" t="str">
            <v>ESSALUD</v>
          </cell>
          <cell r="H128">
            <v>16235</v>
          </cell>
          <cell r="I128">
            <v>0</v>
          </cell>
          <cell r="J128">
            <v>40</v>
          </cell>
          <cell r="K128">
            <v>0</v>
          </cell>
          <cell r="L128" t="str">
            <v xml:space="preserve">Retención Judicial </v>
          </cell>
          <cell r="M128">
            <v>0</v>
          </cell>
          <cell r="N128" t="str">
            <v>%</v>
          </cell>
          <cell r="O128" t="str">
            <v>Retención Judicial 0%</v>
          </cell>
          <cell r="P128">
            <v>76.5</v>
          </cell>
          <cell r="Q128">
            <v>850</v>
          </cell>
          <cell r="R128">
            <v>76.5</v>
          </cell>
          <cell r="S128" t="str">
            <v>A</v>
          </cell>
          <cell r="T128">
            <v>72</v>
          </cell>
          <cell r="U128" t="str">
            <v/>
          </cell>
        </row>
        <row r="129">
          <cell r="B129">
            <v>6304</v>
          </cell>
          <cell r="C129" t="str">
            <v>BETANCOURT HUAMANCHUMO GERD VALERY</v>
          </cell>
          <cell r="D129">
            <v>43088456</v>
          </cell>
          <cell r="E129" t="str">
            <v>8508101BAHMG009</v>
          </cell>
          <cell r="F129">
            <v>0</v>
          </cell>
          <cell r="G129" t="str">
            <v>ESSALUD</v>
          </cell>
          <cell r="H129">
            <v>31269</v>
          </cell>
          <cell r="I129">
            <v>0</v>
          </cell>
          <cell r="J129">
            <v>0</v>
          </cell>
          <cell r="K129">
            <v>0</v>
          </cell>
          <cell r="L129" t="str">
            <v xml:space="preserve">Retención Judicial </v>
          </cell>
          <cell r="M129">
            <v>0</v>
          </cell>
          <cell r="N129" t="str">
            <v>%</v>
          </cell>
          <cell r="O129" t="str">
            <v>Retención Judicial 0%</v>
          </cell>
          <cell r="P129">
            <v>76.5</v>
          </cell>
          <cell r="Q129">
            <v>850</v>
          </cell>
          <cell r="R129">
            <v>76.5</v>
          </cell>
          <cell r="S129" t="str">
            <v>4 GRUPO</v>
          </cell>
          <cell r="T129">
            <v>30</v>
          </cell>
          <cell r="U129" t="str">
            <v/>
          </cell>
        </row>
        <row r="130">
          <cell r="B130">
            <v>283</v>
          </cell>
          <cell r="C130" t="str">
            <v>BETANCOURT LEZAMA CARLOS OSWALDO</v>
          </cell>
          <cell r="D130">
            <v>41439987</v>
          </cell>
          <cell r="E130" t="str">
            <v>8208301BALAC003</v>
          </cell>
          <cell r="F130" t="str">
            <v/>
          </cell>
          <cell r="G130" t="str">
            <v>ESSALUD</v>
          </cell>
          <cell r="H130">
            <v>30193</v>
          </cell>
          <cell r="I130">
            <v>0</v>
          </cell>
          <cell r="J130">
            <v>0</v>
          </cell>
          <cell r="K130">
            <v>0</v>
          </cell>
          <cell r="L130" t="str">
            <v xml:space="preserve">Retención Judicial </v>
          </cell>
          <cell r="M130">
            <v>0</v>
          </cell>
          <cell r="N130" t="str">
            <v>%</v>
          </cell>
          <cell r="O130" t="str">
            <v>Retención Judicial 0%</v>
          </cell>
          <cell r="P130">
            <v>76.5</v>
          </cell>
          <cell r="Q130">
            <v>850</v>
          </cell>
          <cell r="R130">
            <v>76.5</v>
          </cell>
          <cell r="S130" t="str">
            <v>A</v>
          </cell>
          <cell r="T130">
            <v>33</v>
          </cell>
          <cell r="U130" t="str">
            <v/>
          </cell>
        </row>
        <row r="131">
          <cell r="B131">
            <v>378</v>
          </cell>
          <cell r="C131" t="str">
            <v>BETANCOURT LEZAMA JEADHER ALEXANDER</v>
          </cell>
          <cell r="D131">
            <v>42771328</v>
          </cell>
          <cell r="E131" t="str">
            <v>8412181BALAJ003</v>
          </cell>
          <cell r="F131" t="str">
            <v/>
          </cell>
          <cell r="G131" t="str">
            <v>ESSALUD</v>
          </cell>
          <cell r="H131">
            <v>31034</v>
          </cell>
          <cell r="I131">
            <v>0</v>
          </cell>
          <cell r="J131">
            <v>0</v>
          </cell>
          <cell r="K131">
            <v>0</v>
          </cell>
          <cell r="L131" t="str">
            <v xml:space="preserve">Retención Judicial </v>
          </cell>
          <cell r="M131">
            <v>0</v>
          </cell>
          <cell r="N131" t="str">
            <v>%</v>
          </cell>
          <cell r="O131" t="str">
            <v>Retención Judicial 0%</v>
          </cell>
          <cell r="P131">
            <v>76.5</v>
          </cell>
          <cell r="Q131">
            <v>850</v>
          </cell>
          <cell r="R131">
            <v>76.5</v>
          </cell>
          <cell r="S131" t="str">
            <v>A</v>
          </cell>
          <cell r="T131">
            <v>31</v>
          </cell>
          <cell r="U131" t="str">
            <v/>
          </cell>
        </row>
        <row r="132">
          <cell r="B132">
            <v>3110</v>
          </cell>
          <cell r="C132" t="str">
            <v>BETANCOURT QUEZADA JAVIER GUILLERMO</v>
          </cell>
          <cell r="D132">
            <v>18023095</v>
          </cell>
          <cell r="E132" t="str">
            <v>5107281BAQZJ005</v>
          </cell>
          <cell r="F132" t="str">
            <v>488351JBQAZ7</v>
          </cell>
          <cell r="G132" t="str">
            <v>PROFUTURO</v>
          </cell>
          <cell r="H132">
            <v>18837</v>
          </cell>
          <cell r="I132" t="str">
            <v>COMISION MIXTA BORRAR COMIS. REM. DE COLOR AMARILLO</v>
          </cell>
          <cell r="J132">
            <v>41</v>
          </cell>
          <cell r="K132">
            <v>0.5</v>
          </cell>
          <cell r="L132" t="str">
            <v xml:space="preserve">Retención Judicial </v>
          </cell>
          <cell r="M132">
            <v>50</v>
          </cell>
          <cell r="N132" t="str">
            <v>%</v>
          </cell>
          <cell r="O132" t="str">
            <v>Retención Judicial 50%</v>
          </cell>
          <cell r="P132">
            <v>76.5</v>
          </cell>
          <cell r="Q132">
            <v>850</v>
          </cell>
          <cell r="R132">
            <v>76.5</v>
          </cell>
          <cell r="S132" t="str">
            <v>B</v>
          </cell>
          <cell r="T132">
            <v>64</v>
          </cell>
          <cell r="U132" t="str">
            <v>MIXTA</v>
          </cell>
        </row>
        <row r="133">
          <cell r="B133">
            <v>6064</v>
          </cell>
          <cell r="C133" t="str">
            <v>BETANCOURT QUEZADA JORGE DOMINGO</v>
          </cell>
          <cell r="D133">
            <v>33265322</v>
          </cell>
          <cell r="E133" t="str">
            <v>4605021BAQZJ005</v>
          </cell>
          <cell r="F133">
            <v>0</v>
          </cell>
          <cell r="G133" t="str">
            <v>ESSALUD</v>
          </cell>
          <cell r="H133">
            <v>16924</v>
          </cell>
          <cell r="I133">
            <v>0</v>
          </cell>
          <cell r="J133">
            <v>0</v>
          </cell>
          <cell r="K133">
            <v>0</v>
          </cell>
          <cell r="L133" t="str">
            <v xml:space="preserve">Retención Judicial </v>
          </cell>
          <cell r="M133">
            <v>0</v>
          </cell>
          <cell r="N133" t="str">
            <v>%</v>
          </cell>
          <cell r="O133" t="str">
            <v>Retención Judicial 0%</v>
          </cell>
          <cell r="P133">
            <v>76.5</v>
          </cell>
          <cell r="Q133">
            <v>850</v>
          </cell>
          <cell r="R133">
            <v>76.5</v>
          </cell>
          <cell r="S133" t="str">
            <v>4 GRUPO</v>
          </cell>
          <cell r="T133">
            <v>70</v>
          </cell>
          <cell r="U133" t="str">
            <v/>
          </cell>
        </row>
        <row r="134">
          <cell r="B134">
            <v>3032</v>
          </cell>
          <cell r="C134" t="str">
            <v>BETANCOURT UCAÑAN CARLOS DOMINGO</v>
          </cell>
          <cell r="D134">
            <v>18022554</v>
          </cell>
          <cell r="E134" t="str">
            <v>5808311BAUNC002</v>
          </cell>
          <cell r="F134">
            <v>0</v>
          </cell>
          <cell r="G134" t="str">
            <v>ESSALUD</v>
          </cell>
          <cell r="H134">
            <v>21428</v>
          </cell>
          <cell r="I134">
            <v>0</v>
          </cell>
          <cell r="J134">
            <v>42</v>
          </cell>
          <cell r="K134">
            <v>0</v>
          </cell>
          <cell r="L134" t="str">
            <v xml:space="preserve">Retención Judicial </v>
          </cell>
          <cell r="M134">
            <v>0</v>
          </cell>
          <cell r="N134" t="str">
            <v>%</v>
          </cell>
          <cell r="O134" t="str">
            <v>Retención Judicial 0%</v>
          </cell>
          <cell r="P134">
            <v>76.5</v>
          </cell>
          <cell r="Q134">
            <v>850</v>
          </cell>
          <cell r="R134">
            <v>76.5</v>
          </cell>
          <cell r="S134" t="str">
            <v>A</v>
          </cell>
          <cell r="T134">
            <v>57</v>
          </cell>
          <cell r="U134" t="str">
            <v/>
          </cell>
        </row>
        <row r="135">
          <cell r="B135">
            <v>6389</v>
          </cell>
          <cell r="C135" t="str">
            <v>BETANCOURT VENEGAS OSWALDO NOE</v>
          </cell>
          <cell r="D135">
            <v>18024873</v>
          </cell>
          <cell r="E135" t="str">
            <v>6103191BAVEO004</v>
          </cell>
          <cell r="F135">
            <v>0</v>
          </cell>
          <cell r="G135" t="str">
            <v>ESSALUD</v>
          </cell>
          <cell r="H135">
            <v>22359</v>
          </cell>
          <cell r="I135">
            <v>0</v>
          </cell>
          <cell r="J135">
            <v>0</v>
          </cell>
          <cell r="K135">
            <v>0</v>
          </cell>
          <cell r="L135" t="str">
            <v xml:space="preserve">Retención Judicial </v>
          </cell>
          <cell r="M135">
            <v>0</v>
          </cell>
          <cell r="N135" t="str">
            <v>%</v>
          </cell>
          <cell r="O135" t="str">
            <v>Retención Judicial 0%</v>
          </cell>
          <cell r="P135">
            <v>76.5</v>
          </cell>
          <cell r="Q135">
            <v>850</v>
          </cell>
          <cell r="R135">
            <v>76.5</v>
          </cell>
          <cell r="S135" t="str">
            <v>B</v>
          </cell>
          <cell r="T135">
            <v>55</v>
          </cell>
          <cell r="U135" t="str">
            <v/>
          </cell>
        </row>
        <row r="136">
          <cell r="B136">
            <v>507</v>
          </cell>
          <cell r="C136" t="str">
            <v>BOBADILLA AVILA GUSTAVO</v>
          </cell>
          <cell r="D136">
            <v>18193607</v>
          </cell>
          <cell r="E136" t="str">
            <v>6701151BAALG002</v>
          </cell>
          <cell r="F136" t="str">
            <v>544851GBAAL6</v>
          </cell>
          <cell r="G136" t="str">
            <v>INTEGRA</v>
          </cell>
          <cell r="H136">
            <v>24487</v>
          </cell>
          <cell r="I136" t="str">
            <v>COMISION MIXTA BORRAR COMIS. REM. DE COLOR AMARILLO</v>
          </cell>
          <cell r="J136">
            <v>0</v>
          </cell>
          <cell r="K136">
            <v>0</v>
          </cell>
          <cell r="L136" t="str">
            <v xml:space="preserve">Retención Judicial </v>
          </cell>
          <cell r="M136">
            <v>0</v>
          </cell>
          <cell r="N136" t="str">
            <v>%</v>
          </cell>
          <cell r="O136" t="str">
            <v>Retención Judicial 0%</v>
          </cell>
          <cell r="P136">
            <v>76.5</v>
          </cell>
          <cell r="Q136">
            <v>850</v>
          </cell>
          <cell r="R136">
            <v>76.5</v>
          </cell>
          <cell r="S136">
            <v>0</v>
          </cell>
          <cell r="T136">
            <v>49</v>
          </cell>
          <cell r="U136" t="str">
            <v>MIXTA</v>
          </cell>
        </row>
        <row r="137">
          <cell r="B137" t="str">
            <v>X5</v>
          </cell>
          <cell r="C137" t="str">
            <v>BODERO NOLLY JANSSEN JUNIOR'S</v>
          </cell>
          <cell r="D137">
            <v>80533112</v>
          </cell>
          <cell r="E137" t="str">
            <v>790916BENLJ002</v>
          </cell>
          <cell r="F137" t="str">
            <v>591121JBNEL1</v>
          </cell>
          <cell r="G137" t="str">
            <v>PRIMA</v>
          </cell>
          <cell r="H137">
            <v>29114</v>
          </cell>
          <cell r="I137" t="str">
            <v>COMISION MIXTA BORRAR COMIS. REM. DE COLOR AMARILLO</v>
          </cell>
          <cell r="J137">
            <v>0</v>
          </cell>
          <cell r="K137">
            <v>0</v>
          </cell>
          <cell r="L137" t="str">
            <v xml:space="preserve">Retención Judicial </v>
          </cell>
          <cell r="M137">
            <v>0</v>
          </cell>
          <cell r="N137" t="str">
            <v>%</v>
          </cell>
          <cell r="O137" t="str">
            <v>Retención Judicial 0%</v>
          </cell>
          <cell r="P137">
            <v>76.5</v>
          </cell>
          <cell r="Q137">
            <v>850</v>
          </cell>
          <cell r="R137">
            <v>76.5</v>
          </cell>
          <cell r="S137">
            <v>0</v>
          </cell>
          <cell r="T137">
            <v>36</v>
          </cell>
          <cell r="U137" t="str">
            <v>MIXTA</v>
          </cell>
        </row>
        <row r="138">
          <cell r="B138" t="str">
            <v>508</v>
          </cell>
          <cell r="C138" t="str">
            <v>BRIONES RIVAS ALAIN LUIS</v>
          </cell>
          <cell r="D138">
            <v>41256128</v>
          </cell>
          <cell r="E138" t="str">
            <v>8201271BORAA000</v>
          </cell>
          <cell r="F138" t="str">
            <v>599761ABROA1</v>
          </cell>
          <cell r="G138" t="str">
            <v>PRIMA</v>
          </cell>
          <cell r="H138">
            <v>29978</v>
          </cell>
          <cell r="I138" t="str">
            <v>COMISION MIXTA BORRAR COMIS. REM. DE COLOR AMARILLO</v>
          </cell>
          <cell r="J138">
            <v>0</v>
          </cell>
          <cell r="K138">
            <v>0</v>
          </cell>
          <cell r="L138" t="str">
            <v xml:space="preserve">Retención Judicial </v>
          </cell>
          <cell r="M138">
            <v>0</v>
          </cell>
          <cell r="N138" t="str">
            <v>%</v>
          </cell>
          <cell r="O138" t="str">
            <v>Retención Judicial 0%</v>
          </cell>
          <cell r="P138">
            <v>76.5</v>
          </cell>
          <cell r="Q138">
            <v>850</v>
          </cell>
          <cell r="R138">
            <v>76.5</v>
          </cell>
          <cell r="S138">
            <v>0</v>
          </cell>
          <cell r="T138">
            <v>34</v>
          </cell>
          <cell r="U138" t="str">
            <v>MIXTA</v>
          </cell>
        </row>
        <row r="139">
          <cell r="B139" t="str">
            <v>043A</v>
          </cell>
          <cell r="C139" t="str">
            <v>BRIONES RIVAS RICHAR ANTONIO</v>
          </cell>
          <cell r="D139">
            <v>80168265</v>
          </cell>
          <cell r="E139" t="str">
            <v>7202291BORAR001</v>
          </cell>
          <cell r="F139" t="str">
            <v>563561RBROA4</v>
          </cell>
          <cell r="G139" t="str">
            <v>PRIMA</v>
          </cell>
          <cell r="H139">
            <v>26358</v>
          </cell>
          <cell r="I139" t="str">
            <v>COMISION FLUJO BORRAR COMIS. REM. DE COLOR AZUL OSCURO</v>
          </cell>
          <cell r="J139">
            <v>0</v>
          </cell>
          <cell r="K139">
            <v>0</v>
          </cell>
          <cell r="L139" t="str">
            <v xml:space="preserve">Retención Judicial </v>
          </cell>
          <cell r="M139">
            <v>0</v>
          </cell>
          <cell r="N139" t="str">
            <v>%</v>
          </cell>
          <cell r="O139" t="str">
            <v>Retención Judicial 0%</v>
          </cell>
          <cell r="P139">
            <v>76.5</v>
          </cell>
          <cell r="Q139">
            <v>850</v>
          </cell>
          <cell r="R139">
            <v>76.5</v>
          </cell>
          <cell r="S139">
            <v>0</v>
          </cell>
          <cell r="T139">
            <v>44</v>
          </cell>
          <cell r="U139" t="str">
            <v>FLUJO</v>
          </cell>
        </row>
        <row r="140">
          <cell r="B140">
            <v>29</v>
          </cell>
          <cell r="C140" t="str">
            <v>BUSTAMANTE ASENCIO JORGE SIMON</v>
          </cell>
          <cell r="D140">
            <v>18024713</v>
          </cell>
          <cell r="E140" t="str">
            <v>4509281BTANJ003</v>
          </cell>
          <cell r="F140">
            <v>0</v>
          </cell>
          <cell r="G140" t="str">
            <v>ESSALUD</v>
          </cell>
          <cell r="H140">
            <v>16708</v>
          </cell>
          <cell r="I140">
            <v>0</v>
          </cell>
          <cell r="J140">
            <v>44</v>
          </cell>
          <cell r="K140">
            <v>0</v>
          </cell>
          <cell r="L140" t="str">
            <v xml:space="preserve">Retención Judicial </v>
          </cell>
          <cell r="M140">
            <v>0</v>
          </cell>
          <cell r="N140" t="str">
            <v>%</v>
          </cell>
          <cell r="O140" t="str">
            <v>Retención Judicial 0%</v>
          </cell>
          <cell r="P140">
            <v>76.5</v>
          </cell>
          <cell r="Q140">
            <v>850</v>
          </cell>
          <cell r="R140">
            <v>76.5</v>
          </cell>
          <cell r="S140" t="str">
            <v>A</v>
          </cell>
          <cell r="T140">
            <v>70</v>
          </cell>
          <cell r="U140" t="str">
            <v/>
          </cell>
        </row>
        <row r="141">
          <cell r="B141">
            <v>312</v>
          </cell>
          <cell r="C141" t="str">
            <v>BUSTAMANTE IMAN JORGE ANDRES</v>
          </cell>
          <cell r="D141">
            <v>18026284</v>
          </cell>
          <cell r="E141" t="str">
            <v>6812051BTINJ009</v>
          </cell>
          <cell r="F141" t="str">
            <v/>
          </cell>
          <cell r="G141" t="str">
            <v>ESSALUD</v>
          </cell>
          <cell r="H141">
            <v>25177</v>
          </cell>
          <cell r="I141">
            <v>0</v>
          </cell>
          <cell r="J141">
            <v>0</v>
          </cell>
          <cell r="K141">
            <v>0</v>
          </cell>
          <cell r="L141" t="str">
            <v xml:space="preserve">Retención Judicial </v>
          </cell>
          <cell r="M141">
            <v>0</v>
          </cell>
          <cell r="N141" t="str">
            <v>%</v>
          </cell>
          <cell r="O141" t="str">
            <v>Retención Judicial 0%</v>
          </cell>
          <cell r="P141">
            <v>76.5</v>
          </cell>
          <cell r="Q141">
            <v>850</v>
          </cell>
          <cell r="R141">
            <v>76.5</v>
          </cell>
          <cell r="S141" t="str">
            <v>A</v>
          </cell>
          <cell r="T141">
            <v>47</v>
          </cell>
          <cell r="U141" t="str">
            <v/>
          </cell>
        </row>
        <row r="142">
          <cell r="B142">
            <v>210</v>
          </cell>
          <cell r="C142" t="str">
            <v>BUSTAMANTE IMAN JOSE ENRIQUE</v>
          </cell>
          <cell r="D142">
            <v>18026238</v>
          </cell>
          <cell r="E142" t="str">
            <v>7007161BTINJ009</v>
          </cell>
          <cell r="F142" t="str">
            <v/>
          </cell>
          <cell r="G142" t="str">
            <v>ESSALUD</v>
          </cell>
          <cell r="H142">
            <v>25765</v>
          </cell>
          <cell r="I142">
            <v>0</v>
          </cell>
          <cell r="J142">
            <v>0</v>
          </cell>
          <cell r="K142">
            <v>0</v>
          </cell>
          <cell r="L142" t="str">
            <v xml:space="preserve">Retención Judicial </v>
          </cell>
          <cell r="M142">
            <v>0</v>
          </cell>
          <cell r="N142" t="str">
            <v>%</v>
          </cell>
          <cell r="O142" t="str">
            <v>Retención Judicial 0%</v>
          </cell>
          <cell r="P142">
            <v>76.5</v>
          </cell>
          <cell r="Q142">
            <v>850</v>
          </cell>
          <cell r="R142">
            <v>76.5</v>
          </cell>
          <cell r="S142" t="str">
            <v>A</v>
          </cell>
          <cell r="T142">
            <v>45</v>
          </cell>
          <cell r="U142" t="str">
            <v/>
          </cell>
        </row>
        <row r="143">
          <cell r="B143">
            <v>255</v>
          </cell>
          <cell r="C143" t="str">
            <v>CABALLERO AVILA WILFREDO</v>
          </cell>
          <cell r="D143">
            <v>18212637</v>
          </cell>
          <cell r="E143" t="str">
            <v/>
          </cell>
          <cell r="F143" t="str">
            <v/>
          </cell>
          <cell r="G143" t="str">
            <v>ESSALUD</v>
          </cell>
          <cell r="H143" t="str">
            <v xml:space="preserve"> </v>
          </cell>
          <cell r="I143">
            <v>0</v>
          </cell>
          <cell r="J143">
            <v>0</v>
          </cell>
          <cell r="K143">
            <v>0</v>
          </cell>
          <cell r="L143" t="str">
            <v xml:space="preserve">Retención Judicial </v>
          </cell>
          <cell r="M143">
            <v>0</v>
          </cell>
          <cell r="N143" t="str">
            <v>%</v>
          </cell>
          <cell r="O143" t="str">
            <v>Retención Judicial 0%</v>
          </cell>
          <cell r="P143">
            <v>76.5</v>
          </cell>
          <cell r="Q143">
            <v>850</v>
          </cell>
          <cell r="R143">
            <v>76.5</v>
          </cell>
          <cell r="S143" t="str">
            <v>5 GRUPO</v>
          </cell>
          <cell r="T143" t="str">
            <v xml:space="preserve"> </v>
          </cell>
          <cell r="U143" t="str">
            <v/>
          </cell>
        </row>
        <row r="144">
          <cell r="B144">
            <v>3104</v>
          </cell>
          <cell r="C144" t="str">
            <v>CABALLERO ESPINOZA VICTOR HUMBERTO</v>
          </cell>
          <cell r="D144">
            <v>18024177</v>
          </cell>
          <cell r="E144" t="str">
            <v>5611141CAEIV008</v>
          </cell>
          <cell r="F144">
            <v>0</v>
          </cell>
          <cell r="G144" t="str">
            <v>ESSALUD</v>
          </cell>
          <cell r="H144">
            <v>20773</v>
          </cell>
          <cell r="I144">
            <v>0</v>
          </cell>
          <cell r="J144">
            <v>45</v>
          </cell>
          <cell r="K144">
            <v>0</v>
          </cell>
          <cell r="L144" t="str">
            <v xml:space="preserve">Retención Judicial </v>
          </cell>
          <cell r="M144">
            <v>0</v>
          </cell>
          <cell r="N144" t="str">
            <v>%</v>
          </cell>
          <cell r="O144" t="str">
            <v>Retención Judicial 0%</v>
          </cell>
          <cell r="P144">
            <v>76.5</v>
          </cell>
          <cell r="Q144">
            <v>850</v>
          </cell>
          <cell r="R144">
            <v>76.5</v>
          </cell>
          <cell r="S144" t="str">
            <v>B</v>
          </cell>
          <cell r="T144">
            <v>59</v>
          </cell>
          <cell r="U144" t="str">
            <v/>
          </cell>
        </row>
        <row r="145">
          <cell r="B145">
            <v>3087</v>
          </cell>
          <cell r="C145" t="str">
            <v>CABANILLAS BETANCOURT JESUS EMILIO</v>
          </cell>
          <cell r="D145">
            <v>18022432</v>
          </cell>
          <cell r="E145" t="str">
            <v>5707151CABAJ006</v>
          </cell>
          <cell r="F145">
            <v>0</v>
          </cell>
          <cell r="G145" t="str">
            <v>ESSALUD</v>
          </cell>
          <cell r="H145">
            <v>21016</v>
          </cell>
          <cell r="I145">
            <v>0</v>
          </cell>
          <cell r="J145">
            <v>46</v>
          </cell>
          <cell r="K145">
            <v>0</v>
          </cell>
          <cell r="L145" t="str">
            <v xml:space="preserve">Retención Judicial </v>
          </cell>
          <cell r="M145">
            <v>0</v>
          </cell>
          <cell r="N145" t="str">
            <v>%</v>
          </cell>
          <cell r="O145" t="str">
            <v>Retención Judicial 0%</v>
          </cell>
          <cell r="P145">
            <v>76.5</v>
          </cell>
          <cell r="Q145">
            <v>850</v>
          </cell>
          <cell r="R145">
            <v>76.5</v>
          </cell>
          <cell r="S145" t="str">
            <v>B</v>
          </cell>
          <cell r="T145">
            <v>58</v>
          </cell>
          <cell r="U145" t="str">
            <v/>
          </cell>
        </row>
        <row r="146">
          <cell r="B146">
            <v>6046</v>
          </cell>
          <cell r="C146" t="str">
            <v>CABANILLAS BETANCOURT SIGIFREDO DOMINGO</v>
          </cell>
          <cell r="D146">
            <v>18026570</v>
          </cell>
          <cell r="E146" t="str">
            <v>7209131CABAS006</v>
          </cell>
          <cell r="F146" t="str">
            <v>565531SCBAA1</v>
          </cell>
          <cell r="G146" t="str">
            <v>PROFUTURO</v>
          </cell>
          <cell r="H146">
            <v>26555</v>
          </cell>
          <cell r="I146" t="str">
            <v>COMISION MIXTA BORRAR COMIS. REM. DE COLOR AMARILLO</v>
          </cell>
          <cell r="J146">
            <v>0</v>
          </cell>
          <cell r="K146">
            <v>0</v>
          </cell>
          <cell r="L146" t="str">
            <v xml:space="preserve">Retención Judicial </v>
          </cell>
          <cell r="M146">
            <v>0</v>
          </cell>
          <cell r="N146" t="str">
            <v>%</v>
          </cell>
          <cell r="O146" t="str">
            <v>Retención Judicial 0%</v>
          </cell>
          <cell r="P146">
            <v>76.5</v>
          </cell>
          <cell r="Q146">
            <v>850</v>
          </cell>
          <cell r="R146">
            <v>76.5</v>
          </cell>
          <cell r="S146" t="str">
            <v>B</v>
          </cell>
          <cell r="T146">
            <v>43</v>
          </cell>
          <cell r="U146" t="str">
            <v>MIXTA</v>
          </cell>
        </row>
        <row r="147">
          <cell r="B147">
            <v>50</v>
          </cell>
          <cell r="C147" t="str">
            <v>CABANILLAS MORALES CLEMENTE PETRONIO</v>
          </cell>
          <cell r="D147">
            <v>18024835</v>
          </cell>
          <cell r="E147" t="str">
            <v>4801231CAMAC000</v>
          </cell>
          <cell r="F147">
            <v>0</v>
          </cell>
          <cell r="G147" t="str">
            <v>ESSALUD</v>
          </cell>
          <cell r="H147">
            <v>17555</v>
          </cell>
          <cell r="I147">
            <v>0</v>
          </cell>
          <cell r="J147">
            <v>47</v>
          </cell>
          <cell r="K147">
            <v>0</v>
          </cell>
          <cell r="L147" t="str">
            <v xml:space="preserve">Retención Judicial </v>
          </cell>
          <cell r="M147">
            <v>0</v>
          </cell>
          <cell r="N147" t="str">
            <v>%</v>
          </cell>
          <cell r="O147" t="str">
            <v>Retención Judicial 0%</v>
          </cell>
          <cell r="P147">
            <v>76.5</v>
          </cell>
          <cell r="Q147">
            <v>850</v>
          </cell>
          <cell r="R147">
            <v>76.5</v>
          </cell>
          <cell r="S147" t="str">
            <v>A</v>
          </cell>
          <cell r="T147">
            <v>68</v>
          </cell>
          <cell r="U147" t="str">
            <v/>
          </cell>
        </row>
        <row r="148">
          <cell r="B148">
            <v>10</v>
          </cell>
          <cell r="C148" t="str">
            <v>CABANILLAS QUIÑONES JUAN JOSE</v>
          </cell>
          <cell r="D148">
            <v>40044518</v>
          </cell>
          <cell r="E148" t="str">
            <v>812181CAQNJ006</v>
          </cell>
          <cell r="F148" t="str">
            <v>588401JCQAÑ6</v>
          </cell>
          <cell r="G148" t="str">
            <v>PROFUTURO</v>
          </cell>
          <cell r="H148">
            <v>30275</v>
          </cell>
          <cell r="I148" t="str">
            <v>COMISION MIXTA BORRAR COMIS. REM. DE COLOR AMARILLO</v>
          </cell>
          <cell r="J148">
            <v>0</v>
          </cell>
          <cell r="K148">
            <v>0</v>
          </cell>
          <cell r="L148" t="str">
            <v xml:space="preserve">Retención Judicial </v>
          </cell>
          <cell r="M148">
            <v>0</v>
          </cell>
          <cell r="N148" t="str">
            <v>%</v>
          </cell>
          <cell r="O148" t="str">
            <v>Retención Judicial 0%</v>
          </cell>
          <cell r="P148">
            <v>76.5</v>
          </cell>
          <cell r="Q148">
            <v>850</v>
          </cell>
          <cell r="R148">
            <v>76.5</v>
          </cell>
          <cell r="S148">
            <v>0</v>
          </cell>
          <cell r="T148">
            <v>33</v>
          </cell>
          <cell r="U148" t="str">
            <v>MIXTA</v>
          </cell>
        </row>
        <row r="149">
          <cell r="B149">
            <v>6166</v>
          </cell>
          <cell r="C149" t="str">
            <v>CABANILLAS QUIÑONES MIGUEL ANGEL</v>
          </cell>
          <cell r="D149">
            <v>18128728</v>
          </cell>
          <cell r="E149" t="str">
            <v>7312081CAQNM000</v>
          </cell>
          <cell r="F149" t="str">
            <v>570041MCQAÑ8</v>
          </cell>
          <cell r="G149" t="str">
            <v>INTEGRA</v>
          </cell>
          <cell r="H149">
            <v>27006</v>
          </cell>
          <cell r="I149" t="str">
            <v>COMISION MIXTA BORRAR COMIS. REM. DE COLOR AMARILLO</v>
          </cell>
          <cell r="J149">
            <v>0</v>
          </cell>
          <cell r="K149">
            <v>0</v>
          </cell>
          <cell r="L149" t="str">
            <v xml:space="preserve">Retención Judicial </v>
          </cell>
          <cell r="M149">
            <v>0</v>
          </cell>
          <cell r="N149" t="str">
            <v>%</v>
          </cell>
          <cell r="O149" t="str">
            <v>Retención Judicial 0%</v>
          </cell>
          <cell r="P149">
            <v>76.5</v>
          </cell>
          <cell r="Q149">
            <v>850</v>
          </cell>
          <cell r="R149">
            <v>76.5</v>
          </cell>
          <cell r="S149" t="str">
            <v>B</v>
          </cell>
          <cell r="T149">
            <v>42</v>
          </cell>
          <cell r="U149" t="str">
            <v>MIXTA</v>
          </cell>
        </row>
        <row r="150">
          <cell r="B150">
            <v>6348</v>
          </cell>
          <cell r="C150" t="str">
            <v>CABANILLAS QUIÑONES RICARDO DYULIANO</v>
          </cell>
          <cell r="D150">
            <v>18026153</v>
          </cell>
          <cell r="E150" t="str">
            <v>7001111CAQNR006</v>
          </cell>
          <cell r="F150" t="str">
            <v>555771RCQAÑ5</v>
          </cell>
          <cell r="G150" t="str">
            <v>PRIMA</v>
          </cell>
          <cell r="H150">
            <v>25579</v>
          </cell>
          <cell r="I150" t="str">
            <v>COMISION MIXTA BORRAR COMIS. REM. DE COLOR AMARILLO</v>
          </cell>
          <cell r="J150">
            <v>0</v>
          </cell>
          <cell r="K150">
            <v>0</v>
          </cell>
          <cell r="L150" t="str">
            <v xml:space="preserve">Retención Judicial </v>
          </cell>
          <cell r="M150">
            <v>0</v>
          </cell>
          <cell r="N150" t="str">
            <v>%</v>
          </cell>
          <cell r="O150" t="str">
            <v>Retención Judicial 0%</v>
          </cell>
          <cell r="P150">
            <v>76.5</v>
          </cell>
          <cell r="Q150">
            <v>850</v>
          </cell>
          <cell r="R150">
            <v>76.5</v>
          </cell>
          <cell r="S150" t="str">
            <v>B</v>
          </cell>
          <cell r="T150">
            <v>46</v>
          </cell>
          <cell r="U150" t="str">
            <v>MIXTA</v>
          </cell>
        </row>
        <row r="151">
          <cell r="B151" t="str">
            <v>XX57</v>
          </cell>
          <cell r="C151" t="str">
            <v>CABANILLAS QUIÑONES WILLIAM PAOLO</v>
          </cell>
          <cell r="D151">
            <v>43100466</v>
          </cell>
          <cell r="E151" t="str">
            <v>8507031CAQNW006</v>
          </cell>
          <cell r="F151">
            <v>0</v>
          </cell>
          <cell r="G151" t="str">
            <v>ESSALUD</v>
          </cell>
          <cell r="H151">
            <v>31231</v>
          </cell>
          <cell r="I151">
            <v>0</v>
          </cell>
          <cell r="J151">
            <v>0</v>
          </cell>
          <cell r="K151">
            <v>0</v>
          </cell>
          <cell r="L151" t="str">
            <v xml:space="preserve">Retención Judicial </v>
          </cell>
          <cell r="M151">
            <v>0</v>
          </cell>
          <cell r="N151" t="str">
            <v>%</v>
          </cell>
          <cell r="O151" t="str">
            <v>Retención Judicial 0%</v>
          </cell>
          <cell r="P151">
            <v>76.5</v>
          </cell>
          <cell r="Q151">
            <v>850</v>
          </cell>
          <cell r="R151">
            <v>76.5</v>
          </cell>
          <cell r="S151">
            <v>0</v>
          </cell>
          <cell r="T151">
            <v>30</v>
          </cell>
          <cell r="U151" t="str">
            <v/>
          </cell>
        </row>
        <row r="152">
          <cell r="B152">
            <v>322</v>
          </cell>
          <cell r="C152" t="str">
            <v>CABANILLAS VALLEJOS RICARDO PETRONIO</v>
          </cell>
          <cell r="D152">
            <v>40371245</v>
          </cell>
          <cell r="E152" t="str">
            <v>7802031CAVLR005</v>
          </cell>
          <cell r="F152" t="str">
            <v>585221RCVAL8</v>
          </cell>
          <cell r="G152" t="str">
            <v>PRIMA</v>
          </cell>
          <cell r="H152">
            <v>28524</v>
          </cell>
          <cell r="I152" t="str">
            <v>COMISION MIXTA BORRAR COMIS. REM. DE COLOR AMARILLO</v>
          </cell>
          <cell r="J152">
            <v>0</v>
          </cell>
          <cell r="K152">
            <v>0</v>
          </cell>
          <cell r="L152" t="str">
            <v xml:space="preserve">Retención Judicial </v>
          </cell>
          <cell r="M152">
            <v>0</v>
          </cell>
          <cell r="N152" t="str">
            <v>%</v>
          </cell>
          <cell r="O152" t="str">
            <v>Retención Judicial 0%</v>
          </cell>
          <cell r="P152">
            <v>76.5</v>
          </cell>
          <cell r="Q152">
            <v>850</v>
          </cell>
          <cell r="R152">
            <v>76.5</v>
          </cell>
          <cell r="S152" t="str">
            <v>A</v>
          </cell>
          <cell r="T152">
            <v>38</v>
          </cell>
          <cell r="U152" t="str">
            <v>MIXTA</v>
          </cell>
        </row>
        <row r="153">
          <cell r="B153">
            <v>220</v>
          </cell>
          <cell r="C153" t="str">
            <v>CABANILLAS VALLEJOS SALVADOR PETRONIO</v>
          </cell>
          <cell r="D153">
            <v>40384501</v>
          </cell>
          <cell r="E153" t="str">
            <v>7802031CAVLS002</v>
          </cell>
          <cell r="F153" t="str">
            <v/>
          </cell>
          <cell r="G153" t="str">
            <v>ESSALUD</v>
          </cell>
          <cell r="H153">
            <v>28524</v>
          </cell>
          <cell r="I153">
            <v>0</v>
          </cell>
          <cell r="J153">
            <v>0</v>
          </cell>
          <cell r="K153">
            <v>0</v>
          </cell>
          <cell r="L153" t="str">
            <v xml:space="preserve">Retención Judicial </v>
          </cell>
          <cell r="M153">
            <v>0</v>
          </cell>
          <cell r="N153" t="str">
            <v>%</v>
          </cell>
          <cell r="O153" t="str">
            <v>Retención Judicial 0%</v>
          </cell>
          <cell r="P153">
            <v>76.5</v>
          </cell>
          <cell r="Q153">
            <v>850</v>
          </cell>
          <cell r="R153">
            <v>76.5</v>
          </cell>
          <cell r="S153" t="str">
            <v>A</v>
          </cell>
          <cell r="T153">
            <v>38</v>
          </cell>
          <cell r="U153" t="str">
            <v/>
          </cell>
        </row>
        <row r="154">
          <cell r="B154">
            <v>3028</v>
          </cell>
          <cell r="C154" t="str">
            <v>CABELLOS CASTILLO GENARO RAFAEL</v>
          </cell>
          <cell r="D154">
            <v>18024863</v>
          </cell>
          <cell r="E154" t="str">
            <v>4309191CECTG007</v>
          </cell>
          <cell r="F154">
            <v>0</v>
          </cell>
          <cell r="G154" t="str">
            <v>ESSALUD</v>
          </cell>
          <cell r="H154">
            <v>15968</v>
          </cell>
          <cell r="I154">
            <v>0</v>
          </cell>
          <cell r="J154">
            <v>48</v>
          </cell>
          <cell r="K154">
            <v>0</v>
          </cell>
          <cell r="L154" t="str">
            <v xml:space="preserve">Retención Judicial </v>
          </cell>
          <cell r="M154">
            <v>0</v>
          </cell>
          <cell r="N154" t="str">
            <v>%</v>
          </cell>
          <cell r="O154" t="str">
            <v>Retención Judicial 0%</v>
          </cell>
          <cell r="P154">
            <v>76.5</v>
          </cell>
          <cell r="Q154">
            <v>850</v>
          </cell>
          <cell r="R154">
            <v>76.5</v>
          </cell>
          <cell r="S154" t="str">
            <v>A</v>
          </cell>
          <cell r="T154">
            <v>72</v>
          </cell>
          <cell r="U154" t="str">
            <v/>
          </cell>
        </row>
        <row r="155">
          <cell r="B155">
            <v>6262</v>
          </cell>
          <cell r="C155" t="str">
            <v>CABRERA ABANTO JAVIER ANGEL</v>
          </cell>
          <cell r="D155">
            <v>18022507</v>
          </cell>
          <cell r="E155" t="str">
            <v>6411261CRANJ003</v>
          </cell>
          <cell r="F155">
            <v>0</v>
          </cell>
          <cell r="G155" t="str">
            <v>ESSALUD</v>
          </cell>
          <cell r="H155">
            <v>23707</v>
          </cell>
          <cell r="I155">
            <v>0</v>
          </cell>
          <cell r="J155">
            <v>0</v>
          </cell>
          <cell r="K155">
            <v>0</v>
          </cell>
          <cell r="L155" t="str">
            <v xml:space="preserve">Retención Judicial </v>
          </cell>
          <cell r="M155">
            <v>0</v>
          </cell>
          <cell r="N155" t="str">
            <v>%</v>
          </cell>
          <cell r="O155" t="str">
            <v>Retención Judicial 0%</v>
          </cell>
          <cell r="P155">
            <v>76.5</v>
          </cell>
          <cell r="Q155">
            <v>850</v>
          </cell>
          <cell r="R155">
            <v>76.5</v>
          </cell>
          <cell r="S155" t="str">
            <v>4 GRUPO</v>
          </cell>
          <cell r="T155">
            <v>51</v>
          </cell>
          <cell r="U155" t="str">
            <v/>
          </cell>
        </row>
        <row r="156">
          <cell r="B156">
            <v>257</v>
          </cell>
          <cell r="C156" t="str">
            <v>CABRERA CASANOVA LEONARDO DAVID</v>
          </cell>
          <cell r="D156">
            <v>18193788</v>
          </cell>
          <cell r="E156" t="str">
            <v>7701101CRCAL003</v>
          </cell>
          <cell r="F156" t="str">
            <v/>
          </cell>
          <cell r="G156" t="str">
            <v>ESSALUD</v>
          </cell>
          <cell r="H156">
            <v>28135</v>
          </cell>
          <cell r="I156">
            <v>0</v>
          </cell>
          <cell r="J156">
            <v>0</v>
          </cell>
          <cell r="K156">
            <v>0</v>
          </cell>
          <cell r="L156" t="str">
            <v xml:space="preserve">Retención Judicial </v>
          </cell>
          <cell r="M156">
            <v>0</v>
          </cell>
          <cell r="N156" t="str">
            <v>%</v>
          </cell>
          <cell r="O156" t="str">
            <v>Retención Judicial 0%</v>
          </cell>
          <cell r="P156">
            <v>76.5</v>
          </cell>
          <cell r="Q156">
            <v>850</v>
          </cell>
          <cell r="R156">
            <v>76.5</v>
          </cell>
          <cell r="S156" t="str">
            <v>A</v>
          </cell>
          <cell r="T156">
            <v>39</v>
          </cell>
          <cell r="U156" t="str">
            <v/>
          </cell>
        </row>
        <row r="157">
          <cell r="B157" t="str">
            <v>041</v>
          </cell>
          <cell r="C157" t="str">
            <v>CABRERA REYES LEONARDO</v>
          </cell>
          <cell r="D157">
            <v>18024131</v>
          </cell>
          <cell r="E157" t="str">
            <v>4907011CRREL008</v>
          </cell>
          <cell r="F157">
            <v>18024128</v>
          </cell>
          <cell r="G157" t="str">
            <v>ESSALUD</v>
          </cell>
          <cell r="H157">
            <v>18080</v>
          </cell>
          <cell r="I157">
            <v>18080</v>
          </cell>
          <cell r="J157">
            <v>49</v>
          </cell>
          <cell r="K157">
            <v>0</v>
          </cell>
          <cell r="L157" t="str">
            <v xml:space="preserve">Retención Judicial </v>
          </cell>
          <cell r="M157">
            <v>0</v>
          </cell>
          <cell r="N157" t="str">
            <v>%</v>
          </cell>
          <cell r="O157" t="str">
            <v>Retención Judicial 0%</v>
          </cell>
          <cell r="P157">
            <v>76.5</v>
          </cell>
          <cell r="Q157">
            <v>850</v>
          </cell>
          <cell r="R157">
            <v>76.5</v>
          </cell>
          <cell r="S157" t="str">
            <v>A</v>
          </cell>
          <cell r="T157">
            <v>66</v>
          </cell>
          <cell r="U157" t="str">
            <v/>
          </cell>
        </row>
        <row r="158">
          <cell r="B158">
            <v>290</v>
          </cell>
          <cell r="C158" t="str">
            <v>CAIPO CHINCHAYAN RICHARD CESAR</v>
          </cell>
          <cell r="D158">
            <v>18072130</v>
          </cell>
          <cell r="E158" t="str">
            <v>7001241CPCNR003</v>
          </cell>
          <cell r="F158">
            <v>0</v>
          </cell>
          <cell r="G158" t="str">
            <v>ESSALUD</v>
          </cell>
          <cell r="H158">
            <v>25592</v>
          </cell>
          <cell r="I158">
            <v>0</v>
          </cell>
          <cell r="J158">
            <v>0</v>
          </cell>
          <cell r="K158">
            <v>0</v>
          </cell>
          <cell r="L158" t="str">
            <v xml:space="preserve">Retención Judicial </v>
          </cell>
          <cell r="M158">
            <v>0</v>
          </cell>
          <cell r="N158" t="str">
            <v>%</v>
          </cell>
          <cell r="O158" t="str">
            <v>Retención Judicial 0%</v>
          </cell>
          <cell r="P158">
            <v>76.5</v>
          </cell>
          <cell r="Q158">
            <v>850</v>
          </cell>
          <cell r="R158">
            <v>76.5</v>
          </cell>
          <cell r="S158" t="str">
            <v>A</v>
          </cell>
          <cell r="T158">
            <v>46</v>
          </cell>
          <cell r="U158" t="str">
            <v/>
          </cell>
        </row>
        <row r="159">
          <cell r="B159" t="str">
            <v>X11</v>
          </cell>
          <cell r="C159" t="str">
            <v>CALDERON CABRERA CRISTHIAN EDUARDO</v>
          </cell>
          <cell r="D159">
            <v>43450167</v>
          </cell>
          <cell r="E159" t="str">
            <v/>
          </cell>
          <cell r="F159" t="str">
            <v/>
          </cell>
          <cell r="G159" t="str">
            <v>ESSALUD</v>
          </cell>
          <cell r="H159" t="str">
            <v xml:space="preserve"> </v>
          </cell>
          <cell r="I159">
            <v>0</v>
          </cell>
          <cell r="J159">
            <v>0</v>
          </cell>
          <cell r="K159">
            <v>0</v>
          </cell>
          <cell r="L159" t="str">
            <v xml:space="preserve">Retención Judicial </v>
          </cell>
          <cell r="M159">
            <v>0</v>
          </cell>
          <cell r="N159" t="str">
            <v>%</v>
          </cell>
          <cell r="O159" t="str">
            <v>Retención Judicial 0%</v>
          </cell>
          <cell r="P159">
            <v>76.5</v>
          </cell>
          <cell r="Q159">
            <v>850</v>
          </cell>
          <cell r="R159">
            <v>76.5</v>
          </cell>
          <cell r="S159">
            <v>0</v>
          </cell>
          <cell r="T159" t="str">
            <v xml:space="preserve"> </v>
          </cell>
          <cell r="U159" t="str">
            <v/>
          </cell>
        </row>
        <row r="160">
          <cell r="B160">
            <v>6119</v>
          </cell>
          <cell r="C160" t="str">
            <v>CAMINO AZABACHE CESAR JACOBO</v>
          </cell>
          <cell r="D160">
            <v>18024482</v>
          </cell>
          <cell r="E160" t="str">
            <v>5607151CIABC007</v>
          </cell>
          <cell r="F160" t="str">
            <v>506491CCAIB9</v>
          </cell>
          <cell r="G160" t="str">
            <v>INTEGRA</v>
          </cell>
          <cell r="H160">
            <v>20651</v>
          </cell>
          <cell r="I160" t="str">
            <v>COMISION MIXTA BORRAR COMIS. REM. DE COLOR AMARILLO</v>
          </cell>
          <cell r="J160">
            <v>0</v>
          </cell>
          <cell r="K160">
            <v>0</v>
          </cell>
          <cell r="L160" t="str">
            <v xml:space="preserve">Retención Judicial </v>
          </cell>
          <cell r="M160">
            <v>0</v>
          </cell>
          <cell r="N160" t="str">
            <v>%</v>
          </cell>
          <cell r="O160" t="str">
            <v>Retención Judicial 0%</v>
          </cell>
          <cell r="P160">
            <v>76.5</v>
          </cell>
          <cell r="Q160">
            <v>850</v>
          </cell>
          <cell r="R160">
            <v>76.5</v>
          </cell>
          <cell r="S160">
            <v>0</v>
          </cell>
          <cell r="T160">
            <v>59</v>
          </cell>
          <cell r="U160" t="str">
            <v>MIXTA</v>
          </cell>
        </row>
        <row r="161">
          <cell r="B161">
            <v>291</v>
          </cell>
          <cell r="C161" t="str">
            <v>CAMPOS FLORES JORGE LUIS</v>
          </cell>
          <cell r="D161">
            <v>18024215</v>
          </cell>
          <cell r="E161" t="str">
            <v>6104181CPFRJ006</v>
          </cell>
          <cell r="F161" t="str">
            <v>223871JCFPR0</v>
          </cell>
          <cell r="G161" t="str">
            <v>PRIMA</v>
          </cell>
          <cell r="H161">
            <v>22389</v>
          </cell>
          <cell r="I161" t="str">
            <v>COMISION MIXTA BORRAR COMIS. REM. DE COLOR AMARILLO</v>
          </cell>
          <cell r="J161">
            <v>0</v>
          </cell>
          <cell r="K161">
            <v>0</v>
          </cell>
          <cell r="L161" t="str">
            <v xml:space="preserve">Retención Judicial </v>
          </cell>
          <cell r="M161">
            <v>0</v>
          </cell>
          <cell r="N161" t="str">
            <v>%</v>
          </cell>
          <cell r="O161" t="str">
            <v>Retención Judicial 0%</v>
          </cell>
          <cell r="P161">
            <v>76.5</v>
          </cell>
          <cell r="Q161">
            <v>850</v>
          </cell>
          <cell r="R161">
            <v>76.5</v>
          </cell>
          <cell r="S161" t="str">
            <v>A</v>
          </cell>
          <cell r="T161">
            <v>55</v>
          </cell>
          <cell r="U161" t="str">
            <v>MIXTA</v>
          </cell>
        </row>
        <row r="162">
          <cell r="B162" t="str">
            <v>0050</v>
          </cell>
          <cell r="C162" t="str">
            <v>CAMPOS FLORES SEGUNDO JAVIER</v>
          </cell>
          <cell r="D162">
            <v>18024747</v>
          </cell>
          <cell r="E162" t="str">
            <v>6509221CPFRS000</v>
          </cell>
          <cell r="F162">
            <v>0</v>
          </cell>
          <cell r="G162" t="str">
            <v>ESSALUD</v>
          </cell>
          <cell r="H162">
            <v>24007</v>
          </cell>
          <cell r="I162">
            <v>0</v>
          </cell>
          <cell r="J162">
            <v>0</v>
          </cell>
          <cell r="K162">
            <v>0</v>
          </cell>
          <cell r="L162" t="str">
            <v xml:space="preserve">Retención Judicial </v>
          </cell>
          <cell r="M162">
            <v>0</v>
          </cell>
          <cell r="N162" t="str">
            <v>%</v>
          </cell>
          <cell r="O162" t="str">
            <v>Retención Judicial 0%</v>
          </cell>
          <cell r="P162">
            <v>76.5</v>
          </cell>
          <cell r="Q162">
            <v>850</v>
          </cell>
          <cell r="R162">
            <v>76.5</v>
          </cell>
          <cell r="S162" t="str">
            <v>CARRERO</v>
          </cell>
          <cell r="T162">
            <v>50</v>
          </cell>
          <cell r="U162" t="str">
            <v/>
          </cell>
        </row>
        <row r="163">
          <cell r="B163">
            <v>6028</v>
          </cell>
          <cell r="C163" t="str">
            <v>CAMPOS GARCIA LUIS OSWALDO</v>
          </cell>
          <cell r="D163">
            <v>18206347</v>
          </cell>
          <cell r="E163" t="str">
            <v>7312301CPGCL006</v>
          </cell>
          <cell r="F163">
            <v>0</v>
          </cell>
          <cell r="G163" t="str">
            <v>ESSALUD</v>
          </cell>
          <cell r="H163">
            <v>27028</v>
          </cell>
          <cell r="I163">
            <v>0</v>
          </cell>
          <cell r="J163">
            <v>0</v>
          </cell>
          <cell r="K163">
            <v>0</v>
          </cell>
          <cell r="L163" t="str">
            <v xml:space="preserve">Retención Judicial </v>
          </cell>
          <cell r="M163">
            <v>0</v>
          </cell>
          <cell r="N163" t="str">
            <v>%</v>
          </cell>
          <cell r="O163" t="str">
            <v>Retención Judicial 0%</v>
          </cell>
          <cell r="P163">
            <v>76.5</v>
          </cell>
          <cell r="Q163">
            <v>850</v>
          </cell>
          <cell r="R163">
            <v>76.5</v>
          </cell>
          <cell r="S163" t="str">
            <v>B</v>
          </cell>
          <cell r="T163">
            <v>42</v>
          </cell>
          <cell r="U163" t="str">
            <v/>
          </cell>
        </row>
        <row r="164">
          <cell r="B164" t="str">
            <v>567</v>
          </cell>
          <cell r="C164" t="str">
            <v>CAMPOS GARCIA ROQUE FELIX</v>
          </cell>
          <cell r="D164">
            <v>43883018</v>
          </cell>
          <cell r="E164" t="str">
            <v>8611171CPGCR003</v>
          </cell>
          <cell r="F164">
            <v>0</v>
          </cell>
          <cell r="G164" t="str">
            <v>ESSALUD</v>
          </cell>
          <cell r="H164">
            <v>31733</v>
          </cell>
          <cell r="I164">
            <v>0</v>
          </cell>
          <cell r="J164">
            <v>0</v>
          </cell>
          <cell r="K164">
            <v>0</v>
          </cell>
          <cell r="L164" t="str">
            <v xml:space="preserve">Retención Judicial </v>
          </cell>
          <cell r="M164">
            <v>0</v>
          </cell>
          <cell r="N164" t="str">
            <v>%</v>
          </cell>
          <cell r="O164" t="str">
            <v>Retención Judicial 0%</v>
          </cell>
          <cell r="P164">
            <v>76.5</v>
          </cell>
          <cell r="Q164">
            <v>850</v>
          </cell>
          <cell r="R164">
            <v>76.5</v>
          </cell>
          <cell r="S164">
            <v>0</v>
          </cell>
          <cell r="T164">
            <v>29</v>
          </cell>
          <cell r="U164" t="str">
            <v/>
          </cell>
        </row>
        <row r="165">
          <cell r="B165">
            <v>6131</v>
          </cell>
          <cell r="C165" t="str">
            <v>CAMPOS ZEGARRA CARLOS CESAR</v>
          </cell>
          <cell r="D165">
            <v>40644426</v>
          </cell>
          <cell r="E165">
            <v>0</v>
          </cell>
          <cell r="F165">
            <v>0</v>
          </cell>
          <cell r="G165" t="str">
            <v>ESSALUD</v>
          </cell>
          <cell r="H165" t="str">
            <v xml:space="preserve"> </v>
          </cell>
          <cell r="I165">
            <v>0</v>
          </cell>
          <cell r="J165">
            <v>0</v>
          </cell>
          <cell r="K165">
            <v>0</v>
          </cell>
          <cell r="L165" t="str">
            <v xml:space="preserve">Retención Judicial </v>
          </cell>
          <cell r="M165">
            <v>0</v>
          </cell>
          <cell r="N165" t="str">
            <v>%</v>
          </cell>
          <cell r="O165" t="str">
            <v>Retención Judicial 0%</v>
          </cell>
          <cell r="P165">
            <v>76.5</v>
          </cell>
          <cell r="Q165">
            <v>850</v>
          </cell>
          <cell r="R165">
            <v>76.5</v>
          </cell>
          <cell r="S165" t="str">
            <v>4 GRUPO</v>
          </cell>
          <cell r="T165" t="str">
            <v xml:space="preserve"> </v>
          </cell>
          <cell r="U165" t="str">
            <v/>
          </cell>
        </row>
        <row r="166">
          <cell r="B166">
            <v>6126</v>
          </cell>
          <cell r="C166" t="str">
            <v>CANALES ZARATE JOSE</v>
          </cell>
          <cell r="D166">
            <v>18025606</v>
          </cell>
          <cell r="E166">
            <v>0</v>
          </cell>
          <cell r="F166">
            <v>0</v>
          </cell>
          <cell r="G166" t="str">
            <v>ESSALUD</v>
          </cell>
          <cell r="H166" t="str">
            <v xml:space="preserve"> </v>
          </cell>
          <cell r="I166">
            <v>0</v>
          </cell>
          <cell r="J166">
            <v>0</v>
          </cell>
          <cell r="K166">
            <v>0</v>
          </cell>
          <cell r="L166" t="str">
            <v xml:space="preserve">Retención Judicial </v>
          </cell>
          <cell r="M166">
            <v>0</v>
          </cell>
          <cell r="N166" t="str">
            <v>%</v>
          </cell>
          <cell r="O166" t="str">
            <v>Retención Judicial 0%</v>
          </cell>
          <cell r="P166">
            <v>76.5</v>
          </cell>
          <cell r="Q166">
            <v>850</v>
          </cell>
          <cell r="R166">
            <v>76.5</v>
          </cell>
          <cell r="S166" t="str">
            <v>4 GRUPO</v>
          </cell>
          <cell r="T166" t="str">
            <v xml:space="preserve"> </v>
          </cell>
          <cell r="U166" t="str">
            <v/>
          </cell>
        </row>
        <row r="167">
          <cell r="B167">
            <v>3053</v>
          </cell>
          <cell r="C167" t="str">
            <v>CARO ROSAS TEODORO</v>
          </cell>
          <cell r="D167">
            <v>18024615</v>
          </cell>
          <cell r="E167" t="str">
            <v>5612071CORAT000</v>
          </cell>
          <cell r="F167">
            <v>0</v>
          </cell>
          <cell r="G167" t="str">
            <v>ESSALUD</v>
          </cell>
          <cell r="H167">
            <v>20796</v>
          </cell>
          <cell r="I167">
            <v>0</v>
          </cell>
          <cell r="J167">
            <v>51</v>
          </cell>
          <cell r="K167">
            <v>0</v>
          </cell>
          <cell r="L167" t="str">
            <v xml:space="preserve">Retención Judicial </v>
          </cell>
          <cell r="M167">
            <v>0</v>
          </cell>
          <cell r="N167" t="str">
            <v>%</v>
          </cell>
          <cell r="O167" t="str">
            <v>Retención Judicial 0%</v>
          </cell>
          <cell r="P167">
            <v>76.5</v>
          </cell>
          <cell r="Q167">
            <v>850</v>
          </cell>
          <cell r="R167">
            <v>76.5</v>
          </cell>
          <cell r="S167" t="str">
            <v>A</v>
          </cell>
          <cell r="T167">
            <v>59</v>
          </cell>
          <cell r="U167" t="str">
            <v/>
          </cell>
        </row>
        <row r="168">
          <cell r="B168">
            <v>6263</v>
          </cell>
          <cell r="C168" t="str">
            <v>CARO SANCHEZ ANGEL TEODORO</v>
          </cell>
          <cell r="D168">
            <v>42387772</v>
          </cell>
          <cell r="E168">
            <v>0</v>
          </cell>
          <cell r="F168">
            <v>0</v>
          </cell>
          <cell r="G168" t="str">
            <v>ESSALUD</v>
          </cell>
          <cell r="H168" t="str">
            <v xml:space="preserve"> </v>
          </cell>
          <cell r="I168">
            <v>0</v>
          </cell>
          <cell r="J168">
            <v>0</v>
          </cell>
          <cell r="K168">
            <v>0</v>
          </cell>
          <cell r="L168" t="str">
            <v xml:space="preserve">Retención Judicial </v>
          </cell>
          <cell r="M168">
            <v>0</v>
          </cell>
          <cell r="N168" t="str">
            <v>%</v>
          </cell>
          <cell r="O168" t="str">
            <v>Retención Judicial 0%</v>
          </cell>
          <cell r="P168">
            <v>76.5</v>
          </cell>
          <cell r="Q168">
            <v>850</v>
          </cell>
          <cell r="R168">
            <v>76.5</v>
          </cell>
          <cell r="S168" t="str">
            <v>4 GRUPO</v>
          </cell>
          <cell r="T168" t="str">
            <v xml:space="preserve"> </v>
          </cell>
          <cell r="U168" t="str">
            <v/>
          </cell>
        </row>
        <row r="169">
          <cell r="B169">
            <v>6265</v>
          </cell>
          <cell r="C169" t="str">
            <v>CARO SANCHEZ JOSE ANTONIO</v>
          </cell>
          <cell r="D169">
            <v>43178209</v>
          </cell>
          <cell r="E169" t="str">
            <v>8506291COSCJ002</v>
          </cell>
          <cell r="F169">
            <v>0</v>
          </cell>
          <cell r="G169" t="str">
            <v>ESSALUD</v>
          </cell>
          <cell r="H169">
            <v>31227</v>
          </cell>
          <cell r="I169">
            <v>0</v>
          </cell>
          <cell r="J169">
            <v>0</v>
          </cell>
          <cell r="K169">
            <v>0</v>
          </cell>
          <cell r="L169" t="str">
            <v xml:space="preserve">Retención Judicial </v>
          </cell>
          <cell r="M169">
            <v>0</v>
          </cell>
          <cell r="N169" t="str">
            <v>%</v>
          </cell>
          <cell r="O169" t="str">
            <v>Retención Judicial 0%</v>
          </cell>
          <cell r="P169">
            <v>76.5</v>
          </cell>
          <cell r="Q169">
            <v>850</v>
          </cell>
          <cell r="R169">
            <v>76.5</v>
          </cell>
          <cell r="S169" t="str">
            <v>B</v>
          </cell>
          <cell r="T169">
            <v>30</v>
          </cell>
          <cell r="U169" t="str">
            <v/>
          </cell>
        </row>
        <row r="170">
          <cell r="B170" t="str">
            <v>509</v>
          </cell>
          <cell r="C170" t="str">
            <v>CARPIO CISNEROS CESAR AUGUSTO</v>
          </cell>
          <cell r="D170">
            <v>18026123</v>
          </cell>
          <cell r="E170" t="str">
            <v>6705041CPCNC004</v>
          </cell>
          <cell r="F170" t="str">
            <v>545941CCCPN4</v>
          </cell>
          <cell r="G170" t="str">
            <v>PROFUTURO</v>
          </cell>
          <cell r="H170">
            <v>24596</v>
          </cell>
          <cell r="I170" t="str">
            <v>COMISION MIXTA BORRAR COMIS. REM. DE COLOR AMARILLO</v>
          </cell>
          <cell r="J170">
            <v>0</v>
          </cell>
          <cell r="K170">
            <v>0</v>
          </cell>
          <cell r="L170" t="str">
            <v xml:space="preserve">Retención Judicial </v>
          </cell>
          <cell r="M170">
            <v>0</v>
          </cell>
          <cell r="N170" t="str">
            <v>%</v>
          </cell>
          <cell r="O170" t="str">
            <v>Retención Judicial 0%</v>
          </cell>
          <cell r="P170">
            <v>76.5</v>
          </cell>
          <cell r="Q170">
            <v>850</v>
          </cell>
          <cell r="R170">
            <v>76.5</v>
          </cell>
          <cell r="S170">
            <v>0</v>
          </cell>
          <cell r="T170">
            <v>49</v>
          </cell>
          <cell r="U170" t="str">
            <v>MIXTA</v>
          </cell>
        </row>
        <row r="171">
          <cell r="B171">
            <v>6127</v>
          </cell>
          <cell r="C171" t="str">
            <v>CARRANZA RONCAL JORGE</v>
          </cell>
          <cell r="D171">
            <v>18023499</v>
          </cell>
          <cell r="E171">
            <v>0</v>
          </cell>
          <cell r="F171">
            <v>0</v>
          </cell>
          <cell r="G171" t="str">
            <v>ESSALUD</v>
          </cell>
          <cell r="H171" t="str">
            <v xml:space="preserve"> </v>
          </cell>
          <cell r="I171">
            <v>0</v>
          </cell>
          <cell r="J171">
            <v>0</v>
          </cell>
          <cell r="K171">
            <v>0</v>
          </cell>
          <cell r="L171" t="str">
            <v xml:space="preserve">Retención Judicial </v>
          </cell>
          <cell r="M171">
            <v>0</v>
          </cell>
          <cell r="N171" t="str">
            <v>%</v>
          </cell>
          <cell r="O171" t="str">
            <v>Retención Judicial 0%</v>
          </cell>
          <cell r="P171">
            <v>76.5</v>
          </cell>
          <cell r="Q171">
            <v>850</v>
          </cell>
          <cell r="R171">
            <v>76.5</v>
          </cell>
          <cell r="S171" t="str">
            <v>4 GRUPO</v>
          </cell>
          <cell r="T171" t="str">
            <v xml:space="preserve"> </v>
          </cell>
          <cell r="U171" t="str">
            <v/>
          </cell>
        </row>
        <row r="172">
          <cell r="B172" t="str">
            <v>017</v>
          </cell>
          <cell r="C172" t="str">
            <v>CARRANZA ZEGARRA FERNANDO</v>
          </cell>
          <cell r="D172">
            <v>18023506</v>
          </cell>
          <cell r="E172" t="str">
            <v>3703291CRZAF000</v>
          </cell>
          <cell r="F172">
            <v>0</v>
          </cell>
          <cell r="G172" t="str">
            <v>ESSALUD</v>
          </cell>
          <cell r="H172">
            <v>13603</v>
          </cell>
          <cell r="I172">
            <v>0</v>
          </cell>
          <cell r="J172">
            <v>0</v>
          </cell>
          <cell r="K172">
            <v>0</v>
          </cell>
          <cell r="L172" t="str">
            <v xml:space="preserve">Retención Judicial </v>
          </cell>
          <cell r="M172">
            <v>0</v>
          </cell>
          <cell r="N172" t="str">
            <v>%</v>
          </cell>
          <cell r="O172" t="str">
            <v>Retención Judicial 0%</v>
          </cell>
          <cell r="P172">
            <v>76.5</v>
          </cell>
          <cell r="Q172">
            <v>850</v>
          </cell>
          <cell r="R172">
            <v>76.5</v>
          </cell>
          <cell r="S172" t="str">
            <v>A</v>
          </cell>
          <cell r="T172">
            <v>79</v>
          </cell>
          <cell r="U172" t="str">
            <v/>
          </cell>
        </row>
        <row r="173">
          <cell r="B173">
            <v>3033</v>
          </cell>
          <cell r="C173" t="str">
            <v>CARRILLO FERNANDEZ VICTOR VICENTE</v>
          </cell>
          <cell r="D173">
            <v>18022486</v>
          </cell>
          <cell r="E173" t="str">
            <v>4607201CRFNV009</v>
          </cell>
          <cell r="F173">
            <v>0</v>
          </cell>
          <cell r="G173" t="str">
            <v>ESSALUD</v>
          </cell>
          <cell r="H173">
            <v>17003</v>
          </cell>
          <cell r="I173">
            <v>0</v>
          </cell>
          <cell r="J173">
            <v>0</v>
          </cell>
          <cell r="K173">
            <v>0</v>
          </cell>
          <cell r="L173" t="str">
            <v xml:space="preserve">Retención Judicial </v>
          </cell>
          <cell r="M173">
            <v>0</v>
          </cell>
          <cell r="N173" t="str">
            <v>%</v>
          </cell>
          <cell r="O173" t="str">
            <v>Retención Judicial 0%</v>
          </cell>
          <cell r="P173">
            <v>76.5</v>
          </cell>
          <cell r="Q173">
            <v>850</v>
          </cell>
          <cell r="R173">
            <v>76.5</v>
          </cell>
          <cell r="S173" t="str">
            <v>A</v>
          </cell>
          <cell r="T173">
            <v>69</v>
          </cell>
          <cell r="U173" t="str">
            <v/>
          </cell>
        </row>
        <row r="174">
          <cell r="B174" t="str">
            <v>505</v>
          </cell>
          <cell r="C174" t="str">
            <v>CARRILLO PALLANO CARLOS ALBERTO</v>
          </cell>
          <cell r="D174">
            <v>18022478</v>
          </cell>
          <cell r="E174" t="str">
            <v>6312081CRPL002</v>
          </cell>
          <cell r="F174">
            <v>0</v>
          </cell>
          <cell r="G174" t="str">
            <v>ESSALUD</v>
          </cell>
          <cell r="H174">
            <v>23353</v>
          </cell>
          <cell r="I174">
            <v>0</v>
          </cell>
          <cell r="J174">
            <v>0</v>
          </cell>
          <cell r="K174">
            <v>0</v>
          </cell>
          <cell r="L174" t="str">
            <v xml:space="preserve">Retención Judicial </v>
          </cell>
          <cell r="M174">
            <v>0</v>
          </cell>
          <cell r="N174" t="str">
            <v>%</v>
          </cell>
          <cell r="O174" t="str">
            <v>Retención Judicial 0%</v>
          </cell>
          <cell r="P174">
            <v>76.5</v>
          </cell>
          <cell r="Q174">
            <v>850</v>
          </cell>
          <cell r="R174">
            <v>76.5</v>
          </cell>
          <cell r="S174">
            <v>0</v>
          </cell>
          <cell r="T174">
            <v>52</v>
          </cell>
          <cell r="U174" t="str">
            <v/>
          </cell>
        </row>
        <row r="175">
          <cell r="B175">
            <v>284</v>
          </cell>
          <cell r="C175" t="str">
            <v>CARRILLO PEREZ ERICK ROLANDO</v>
          </cell>
          <cell r="D175">
            <v>18165648</v>
          </cell>
          <cell r="E175" t="str">
            <v>7504241CRPEE001</v>
          </cell>
          <cell r="F175" t="str">
            <v>575061ECPRE4</v>
          </cell>
          <cell r="G175" t="str">
            <v>INTEGRA</v>
          </cell>
          <cell r="H175">
            <v>27508</v>
          </cell>
          <cell r="I175" t="str">
            <v>COMISION MIXTA BORRAR COMIS. REM. DE COLOR AMARILLO</v>
          </cell>
          <cell r="J175">
            <v>0</v>
          </cell>
          <cell r="K175">
            <v>0</v>
          </cell>
          <cell r="L175" t="str">
            <v xml:space="preserve">Retención Judicial </v>
          </cell>
          <cell r="M175">
            <v>0</v>
          </cell>
          <cell r="N175" t="str">
            <v>%</v>
          </cell>
          <cell r="O175" t="str">
            <v>Retención Judicial 0%</v>
          </cell>
          <cell r="P175">
            <v>76.5</v>
          </cell>
          <cell r="Q175">
            <v>850</v>
          </cell>
          <cell r="R175">
            <v>76.5</v>
          </cell>
          <cell r="S175">
            <v>0</v>
          </cell>
          <cell r="T175">
            <v>41</v>
          </cell>
          <cell r="U175" t="str">
            <v>MIXTA</v>
          </cell>
        </row>
        <row r="176">
          <cell r="B176" t="str">
            <v>66X</v>
          </cell>
          <cell r="C176" t="str">
            <v>CARRILLO PEREZ ROBERT VICENTE</v>
          </cell>
          <cell r="D176">
            <v>18026599</v>
          </cell>
          <cell r="E176" t="str">
            <v>7211041CRPER005</v>
          </cell>
          <cell r="F176">
            <v>0</v>
          </cell>
          <cell r="G176" t="str">
            <v>ESSALUD</v>
          </cell>
          <cell r="H176">
            <v>26607</v>
          </cell>
          <cell r="I176">
            <v>0</v>
          </cell>
          <cell r="J176">
            <v>0</v>
          </cell>
          <cell r="K176">
            <v>0</v>
          </cell>
          <cell r="L176" t="str">
            <v xml:space="preserve">Retención Judicial </v>
          </cell>
          <cell r="M176">
            <v>0</v>
          </cell>
          <cell r="N176" t="str">
            <v>%</v>
          </cell>
          <cell r="O176" t="str">
            <v>Retención Judicial 0%</v>
          </cell>
          <cell r="P176">
            <v>76.5</v>
          </cell>
          <cell r="Q176">
            <v>850</v>
          </cell>
          <cell r="R176">
            <v>76.5</v>
          </cell>
          <cell r="S176">
            <v>0</v>
          </cell>
          <cell r="T176">
            <v>43</v>
          </cell>
          <cell r="U176" t="str">
            <v/>
          </cell>
        </row>
        <row r="177">
          <cell r="B177">
            <v>6393</v>
          </cell>
          <cell r="C177" t="str">
            <v>CASIMIRO SALAS LUIS GERARDO</v>
          </cell>
          <cell r="D177">
            <v>40453541</v>
          </cell>
          <cell r="E177">
            <v>0</v>
          </cell>
          <cell r="F177" t="str">
            <v>589581LCSIA0</v>
          </cell>
          <cell r="G177" t="str">
            <v>PRIMA</v>
          </cell>
          <cell r="H177" t="str">
            <v xml:space="preserve"> </v>
          </cell>
          <cell r="I177" t="str">
            <v>COMISION FLUJO BORRAR COMIS. REM. DE COLOR AZUL OSCURO</v>
          </cell>
          <cell r="J177">
            <v>0</v>
          </cell>
          <cell r="K177">
            <v>0</v>
          </cell>
          <cell r="L177" t="str">
            <v xml:space="preserve">Retención Judicial </v>
          </cell>
          <cell r="M177">
            <v>0</v>
          </cell>
          <cell r="N177" t="str">
            <v>%</v>
          </cell>
          <cell r="O177" t="str">
            <v>Retención Judicial 0%</v>
          </cell>
          <cell r="P177">
            <v>76.5</v>
          </cell>
          <cell r="Q177">
            <v>850</v>
          </cell>
          <cell r="R177">
            <v>76.5</v>
          </cell>
          <cell r="S177">
            <v>0</v>
          </cell>
          <cell r="T177" t="str">
            <v xml:space="preserve"> </v>
          </cell>
          <cell r="U177" t="str">
            <v>FLUJO</v>
          </cell>
        </row>
        <row r="178">
          <cell r="B178" t="str">
            <v>XX68</v>
          </cell>
          <cell r="C178" t="str">
            <v>CASTAÑEDA PALACIOS EMMANUEL LEWIS</v>
          </cell>
          <cell r="D178">
            <v>70271032</v>
          </cell>
          <cell r="E178" t="str">
            <v>9505281CTPAE004</v>
          </cell>
          <cell r="F178">
            <v>0</v>
          </cell>
          <cell r="G178" t="str">
            <v>ESSALUD</v>
          </cell>
          <cell r="H178">
            <v>34847</v>
          </cell>
          <cell r="I178">
            <v>0</v>
          </cell>
          <cell r="J178">
            <v>0</v>
          </cell>
          <cell r="K178">
            <v>0</v>
          </cell>
          <cell r="L178" t="str">
            <v xml:space="preserve">Retención Judicial </v>
          </cell>
          <cell r="M178">
            <v>0</v>
          </cell>
          <cell r="N178" t="str">
            <v>%</v>
          </cell>
          <cell r="O178" t="str">
            <v>Retención Judicial 0%</v>
          </cell>
          <cell r="P178">
            <v>76.5</v>
          </cell>
          <cell r="Q178">
            <v>850</v>
          </cell>
          <cell r="R178">
            <v>76.5</v>
          </cell>
          <cell r="S178">
            <v>0</v>
          </cell>
          <cell r="T178">
            <v>21</v>
          </cell>
          <cell r="U178" t="str">
            <v/>
          </cell>
        </row>
        <row r="179">
          <cell r="B179" t="str">
            <v>052</v>
          </cell>
          <cell r="C179" t="str">
            <v>CASTILLO ALCANTARA SERGIO MANUEL</v>
          </cell>
          <cell r="D179">
            <v>18026424</v>
          </cell>
          <cell r="E179" t="str">
            <v>7101181CTAAS007</v>
          </cell>
          <cell r="F179">
            <v>0</v>
          </cell>
          <cell r="G179" t="str">
            <v>ESSALUD</v>
          </cell>
          <cell r="H179">
            <v>25951</v>
          </cell>
          <cell r="I179">
            <v>0</v>
          </cell>
          <cell r="J179">
            <v>0</v>
          </cell>
          <cell r="K179">
            <v>0</v>
          </cell>
          <cell r="L179" t="str">
            <v xml:space="preserve">Retención Judicial </v>
          </cell>
          <cell r="M179">
            <v>0</v>
          </cell>
          <cell r="N179" t="str">
            <v>%</v>
          </cell>
          <cell r="O179" t="str">
            <v>Retención Judicial 0%</v>
          </cell>
          <cell r="P179">
            <v>76.5</v>
          </cell>
          <cell r="Q179">
            <v>850</v>
          </cell>
          <cell r="R179">
            <v>76.5</v>
          </cell>
          <cell r="S179">
            <v>0</v>
          </cell>
          <cell r="T179">
            <v>45</v>
          </cell>
          <cell r="U179" t="str">
            <v/>
          </cell>
        </row>
        <row r="180">
          <cell r="B180">
            <v>3144</v>
          </cell>
          <cell r="C180" t="str">
            <v>CASTILLO RAMOS EDUARDO</v>
          </cell>
          <cell r="D180">
            <v>18025884</v>
          </cell>
          <cell r="E180" t="str">
            <v>5404131CTROE008</v>
          </cell>
          <cell r="F180">
            <v>0</v>
          </cell>
          <cell r="G180" t="str">
            <v>ESSALUD</v>
          </cell>
          <cell r="H180">
            <v>19827</v>
          </cell>
          <cell r="I180">
            <v>0</v>
          </cell>
          <cell r="J180">
            <v>53</v>
          </cell>
          <cell r="K180">
            <v>0</v>
          </cell>
          <cell r="L180" t="str">
            <v xml:space="preserve">Retención Judicial </v>
          </cell>
          <cell r="M180">
            <v>0</v>
          </cell>
          <cell r="N180" t="str">
            <v>%</v>
          </cell>
          <cell r="O180" t="str">
            <v>Retención Judicial 0%</v>
          </cell>
          <cell r="P180">
            <v>76.5</v>
          </cell>
          <cell r="Q180">
            <v>850</v>
          </cell>
          <cell r="R180">
            <v>76.5</v>
          </cell>
          <cell r="S180" t="str">
            <v>B</v>
          </cell>
          <cell r="T180">
            <v>62</v>
          </cell>
          <cell r="U180" t="str">
            <v/>
          </cell>
        </row>
        <row r="181">
          <cell r="B181" t="str">
            <v>034</v>
          </cell>
          <cell r="C181" t="str">
            <v>CASTILLO RAMOS ENRIQUE PERGONI</v>
          </cell>
          <cell r="D181">
            <v>18024960</v>
          </cell>
          <cell r="E181" t="str">
            <v>4812221CTROE006</v>
          </cell>
          <cell r="F181">
            <v>18024960</v>
          </cell>
          <cell r="G181" t="str">
            <v>ESSALUD</v>
          </cell>
          <cell r="H181">
            <v>17889</v>
          </cell>
          <cell r="I181">
            <v>17889</v>
          </cell>
          <cell r="J181">
            <v>54</v>
          </cell>
          <cell r="K181">
            <v>0.5</v>
          </cell>
          <cell r="L181" t="str">
            <v xml:space="preserve">Retención Judicial </v>
          </cell>
          <cell r="M181">
            <v>50</v>
          </cell>
          <cell r="N181" t="str">
            <v>%</v>
          </cell>
          <cell r="O181" t="str">
            <v>Retención Judicial 50%</v>
          </cell>
          <cell r="P181">
            <v>76.5</v>
          </cell>
          <cell r="Q181">
            <v>850</v>
          </cell>
          <cell r="R181">
            <v>76.5</v>
          </cell>
          <cell r="S181" t="str">
            <v>A</v>
          </cell>
          <cell r="T181">
            <v>67</v>
          </cell>
          <cell r="U181" t="str">
            <v/>
          </cell>
        </row>
        <row r="182">
          <cell r="B182">
            <v>3065</v>
          </cell>
          <cell r="C182" t="str">
            <v>CASTILLO RAMOS LUIS ALBERTO</v>
          </cell>
          <cell r="D182">
            <v>18025214</v>
          </cell>
          <cell r="E182" t="str">
            <v>5007141CTROL000</v>
          </cell>
          <cell r="F182">
            <v>0</v>
          </cell>
          <cell r="G182" t="str">
            <v>ESSALUD</v>
          </cell>
          <cell r="H182">
            <v>18458</v>
          </cell>
          <cell r="I182">
            <v>0</v>
          </cell>
          <cell r="J182">
            <v>55</v>
          </cell>
          <cell r="K182">
            <v>0.25</v>
          </cell>
          <cell r="L182" t="str">
            <v xml:space="preserve">Retención Judicial </v>
          </cell>
          <cell r="M182">
            <v>25</v>
          </cell>
          <cell r="N182" t="str">
            <v>%</v>
          </cell>
          <cell r="O182" t="str">
            <v>Retención Judicial 25%</v>
          </cell>
          <cell r="P182">
            <v>76.5</v>
          </cell>
          <cell r="Q182">
            <v>850</v>
          </cell>
          <cell r="R182">
            <v>76.5</v>
          </cell>
          <cell r="S182" t="str">
            <v>B</v>
          </cell>
          <cell r="T182">
            <v>65</v>
          </cell>
          <cell r="U182" t="str">
            <v/>
          </cell>
        </row>
        <row r="183">
          <cell r="B183">
            <v>588</v>
          </cell>
          <cell r="C183" t="str">
            <v>CASTILLO ROJAS MITCHEL IVAN</v>
          </cell>
          <cell r="D183">
            <v>40131567</v>
          </cell>
          <cell r="E183" t="str">
            <v>7709041CTRAM009</v>
          </cell>
          <cell r="F183">
            <v>0</v>
          </cell>
          <cell r="G183" t="str">
            <v>ESSALUD</v>
          </cell>
          <cell r="H183">
            <v>28372</v>
          </cell>
          <cell r="I183">
            <v>0</v>
          </cell>
          <cell r="J183">
            <v>0</v>
          </cell>
          <cell r="K183">
            <v>0</v>
          </cell>
          <cell r="L183" t="str">
            <v xml:space="preserve">Retención Judicial </v>
          </cell>
          <cell r="M183">
            <v>0</v>
          </cell>
          <cell r="N183" t="str">
            <v>%</v>
          </cell>
          <cell r="O183" t="str">
            <v>Retención Judicial 0%</v>
          </cell>
          <cell r="P183">
            <v>76.5</v>
          </cell>
          <cell r="Q183">
            <v>850</v>
          </cell>
          <cell r="R183">
            <v>76.5</v>
          </cell>
          <cell r="S183">
            <v>0</v>
          </cell>
          <cell r="T183">
            <v>38</v>
          </cell>
          <cell r="U183" t="str">
            <v/>
          </cell>
        </row>
        <row r="184">
          <cell r="B184">
            <v>251</v>
          </cell>
          <cell r="C184" t="str">
            <v>CASTILLO SANTA MARIA RODOLFO ENRRIQUE</v>
          </cell>
          <cell r="D184">
            <v>43746450</v>
          </cell>
          <cell r="E184" t="str">
            <v>8609201STCTR001</v>
          </cell>
          <cell r="F184">
            <v>0</v>
          </cell>
          <cell r="G184" t="str">
            <v>ESSALUD</v>
          </cell>
          <cell r="H184">
            <v>31675</v>
          </cell>
          <cell r="I184">
            <v>0</v>
          </cell>
          <cell r="J184">
            <v>0</v>
          </cell>
          <cell r="K184">
            <v>0</v>
          </cell>
          <cell r="L184" t="str">
            <v xml:space="preserve">Retención Judicial </v>
          </cell>
          <cell r="M184">
            <v>0</v>
          </cell>
          <cell r="N184" t="str">
            <v>%</v>
          </cell>
          <cell r="O184" t="str">
            <v>Retención Judicial 0%</v>
          </cell>
          <cell r="P184">
            <v>76.5</v>
          </cell>
          <cell r="Q184">
            <v>850</v>
          </cell>
          <cell r="R184">
            <v>76.5</v>
          </cell>
          <cell r="S184" t="str">
            <v>A</v>
          </cell>
          <cell r="T184">
            <v>29</v>
          </cell>
          <cell r="U184" t="str">
            <v/>
          </cell>
        </row>
        <row r="185">
          <cell r="B185">
            <v>376</v>
          </cell>
          <cell r="C185" t="str">
            <v>CASTRO BERNAL ABRAHAM</v>
          </cell>
          <cell r="D185">
            <v>18128998</v>
          </cell>
          <cell r="E185" t="str">
            <v>7510091CTBNA004</v>
          </cell>
          <cell r="F185" t="str">
            <v>576741ACBTN7</v>
          </cell>
          <cell r="G185" t="str">
            <v>PROFUTURO</v>
          </cell>
          <cell r="H185">
            <v>27676</v>
          </cell>
          <cell r="I185" t="str">
            <v>COMISION MIXTA BORRAR COMIS. REM. DE COLOR AMARILLO</v>
          </cell>
          <cell r="J185">
            <v>0</v>
          </cell>
          <cell r="K185">
            <v>0</v>
          </cell>
          <cell r="L185" t="str">
            <v xml:space="preserve">Retención Judicial </v>
          </cell>
          <cell r="M185">
            <v>0</v>
          </cell>
          <cell r="N185" t="str">
            <v>%</v>
          </cell>
          <cell r="O185" t="str">
            <v>Retención Judicial 0%</v>
          </cell>
          <cell r="P185">
            <v>76.5</v>
          </cell>
          <cell r="Q185">
            <v>850</v>
          </cell>
          <cell r="R185">
            <v>76.5</v>
          </cell>
          <cell r="S185" t="str">
            <v>A</v>
          </cell>
          <cell r="T185">
            <v>40</v>
          </cell>
          <cell r="U185" t="str">
            <v>MIXTA</v>
          </cell>
        </row>
        <row r="186">
          <cell r="B186" t="str">
            <v>056</v>
          </cell>
          <cell r="C186" t="str">
            <v>CASTRO ESQUEN ORBY WILLY</v>
          </cell>
          <cell r="D186">
            <v>18019378</v>
          </cell>
          <cell r="E186" t="str">
            <v>7212201CTEUO005</v>
          </cell>
          <cell r="F186" t="str">
            <v>566511OCETU5</v>
          </cell>
          <cell r="G186" t="str">
            <v>INTEGRA</v>
          </cell>
          <cell r="H186">
            <v>26653</v>
          </cell>
          <cell r="I186" t="str">
            <v>COMISION MIXTA BORRAR COMIS. REM. DE COLOR AMARILLO</v>
          </cell>
          <cell r="J186">
            <v>0</v>
          </cell>
          <cell r="K186">
            <v>0</v>
          </cell>
          <cell r="L186" t="str">
            <v xml:space="preserve">Retención Judicial </v>
          </cell>
          <cell r="M186">
            <v>0</v>
          </cell>
          <cell r="N186" t="str">
            <v>%</v>
          </cell>
          <cell r="O186" t="str">
            <v>Retención Judicial 0%</v>
          </cell>
          <cell r="P186">
            <v>76.5</v>
          </cell>
          <cell r="Q186">
            <v>850</v>
          </cell>
          <cell r="R186">
            <v>76.5</v>
          </cell>
          <cell r="S186" t="str">
            <v>CARRERO</v>
          </cell>
          <cell r="T186">
            <v>43</v>
          </cell>
          <cell r="U186" t="str">
            <v>MIXTA</v>
          </cell>
        </row>
        <row r="187">
          <cell r="B187">
            <v>3134</v>
          </cell>
          <cell r="C187" t="str">
            <v>CASUSOL GARCIA ARMANDO FLAVIO</v>
          </cell>
          <cell r="D187">
            <v>18023613</v>
          </cell>
          <cell r="E187" t="str">
            <v>5310051CUGCA002</v>
          </cell>
          <cell r="F187">
            <v>0</v>
          </cell>
          <cell r="G187" t="str">
            <v>ESSALUD</v>
          </cell>
          <cell r="H187">
            <v>19637</v>
          </cell>
          <cell r="I187">
            <v>0</v>
          </cell>
          <cell r="J187">
            <v>57</v>
          </cell>
          <cell r="K187">
            <v>0</v>
          </cell>
          <cell r="L187" t="str">
            <v xml:space="preserve">Retención Judicial </v>
          </cell>
          <cell r="M187">
            <v>0</v>
          </cell>
          <cell r="N187" t="str">
            <v>%</v>
          </cell>
          <cell r="O187" t="str">
            <v>Retención Judicial 0%</v>
          </cell>
          <cell r="P187">
            <v>76.5</v>
          </cell>
          <cell r="Q187">
            <v>850</v>
          </cell>
          <cell r="R187">
            <v>76.5</v>
          </cell>
          <cell r="S187" t="str">
            <v>B</v>
          </cell>
          <cell r="T187">
            <v>62</v>
          </cell>
          <cell r="U187" t="str">
            <v/>
          </cell>
        </row>
        <row r="188">
          <cell r="B188" t="str">
            <v>08</v>
          </cell>
          <cell r="C188" t="str">
            <v>CASUSOL GARCIA JUAN CAMILO</v>
          </cell>
          <cell r="D188">
            <v>18025805</v>
          </cell>
          <cell r="E188" t="str">
            <v>5205241CVGCJ007</v>
          </cell>
          <cell r="F188" t="str">
            <v>491361JCGUC2</v>
          </cell>
          <cell r="G188" t="str">
            <v>PROFUTURO</v>
          </cell>
          <cell r="H188">
            <v>19138</v>
          </cell>
          <cell r="I188" t="str">
            <v>COMISION MIXTA BORRAR COMIS. REM. DE COLOR AMARILLO</v>
          </cell>
          <cell r="J188">
            <v>58</v>
          </cell>
          <cell r="K188">
            <v>0</v>
          </cell>
          <cell r="L188" t="str">
            <v xml:space="preserve">Retención Judicial </v>
          </cell>
          <cell r="M188">
            <v>0</v>
          </cell>
          <cell r="N188" t="str">
            <v>%</v>
          </cell>
          <cell r="O188" t="str">
            <v>Retención Judicial 0%</v>
          </cell>
          <cell r="P188">
            <v>76.5</v>
          </cell>
          <cell r="Q188">
            <v>850</v>
          </cell>
          <cell r="R188">
            <v>76.5</v>
          </cell>
          <cell r="S188" t="str">
            <v>C</v>
          </cell>
          <cell r="T188">
            <v>64</v>
          </cell>
          <cell r="U188" t="str">
            <v>MIXTA</v>
          </cell>
        </row>
        <row r="189">
          <cell r="B189">
            <v>28</v>
          </cell>
          <cell r="C189" t="str">
            <v>CASUSOL VILLALOBOS EDWIN PAUL</v>
          </cell>
          <cell r="D189">
            <v>18128997</v>
          </cell>
          <cell r="E189" t="str">
            <v>7312191CUVLE008</v>
          </cell>
          <cell r="F189" t="str">
            <v>570151ECVUL4</v>
          </cell>
          <cell r="G189" t="str">
            <v>PROFUTURO</v>
          </cell>
          <cell r="H189">
            <v>27017</v>
          </cell>
          <cell r="I189" t="str">
            <v>COMISION MIXTA BORRAR COMIS. REM. DE COLOR AMARILLO</v>
          </cell>
          <cell r="J189">
            <v>59</v>
          </cell>
          <cell r="K189">
            <v>0</v>
          </cell>
          <cell r="L189" t="str">
            <v xml:space="preserve">Retención Judicial </v>
          </cell>
          <cell r="M189">
            <v>0</v>
          </cell>
          <cell r="N189" t="str">
            <v>%</v>
          </cell>
          <cell r="O189" t="str">
            <v>Retención Judicial 0%</v>
          </cell>
          <cell r="P189">
            <v>76.5</v>
          </cell>
          <cell r="Q189">
            <v>850</v>
          </cell>
          <cell r="R189">
            <v>76.5</v>
          </cell>
          <cell r="S189" t="str">
            <v>C</v>
          </cell>
          <cell r="T189">
            <v>42</v>
          </cell>
          <cell r="U189" t="str">
            <v>MIXTA</v>
          </cell>
        </row>
        <row r="190">
          <cell r="B190">
            <v>27</v>
          </cell>
          <cell r="C190" t="str">
            <v>CASUSOL VILLALOBOS GREGORIO CAMILO</v>
          </cell>
          <cell r="D190">
            <v>80171876</v>
          </cell>
          <cell r="E190" t="str">
            <v>7701271CUVLG005</v>
          </cell>
          <cell r="F190" t="str">
            <v>581501GCVUL3</v>
          </cell>
          <cell r="G190" t="str">
            <v>PROFUTURO</v>
          </cell>
          <cell r="H190">
            <v>28152</v>
          </cell>
          <cell r="I190" t="str">
            <v>COMISION MIXTA BORRAR COMIS. REM. DE COLOR AMARILLO</v>
          </cell>
          <cell r="J190">
            <v>0</v>
          </cell>
          <cell r="K190">
            <v>0</v>
          </cell>
          <cell r="L190" t="str">
            <v xml:space="preserve">Retención Judicial </v>
          </cell>
          <cell r="M190">
            <v>0</v>
          </cell>
          <cell r="N190" t="str">
            <v>%</v>
          </cell>
          <cell r="O190" t="str">
            <v>Retención Judicial 0%</v>
          </cell>
          <cell r="P190">
            <v>76.5</v>
          </cell>
          <cell r="Q190">
            <v>850</v>
          </cell>
          <cell r="R190">
            <v>76.5</v>
          </cell>
          <cell r="S190" t="str">
            <v>C</v>
          </cell>
          <cell r="T190">
            <v>39</v>
          </cell>
          <cell r="U190" t="str">
            <v>MIXTA</v>
          </cell>
        </row>
        <row r="191">
          <cell r="B191" t="str">
            <v>44X</v>
          </cell>
          <cell r="C191" t="str">
            <v>CASUSOL VILLALOBOS JUAN JOE</v>
          </cell>
          <cell r="D191">
            <v>80171849</v>
          </cell>
          <cell r="E191" t="str">
            <v>7803041CUVLJ005</v>
          </cell>
          <cell r="F191" t="str">
            <v>585511JCVUL1</v>
          </cell>
          <cell r="G191" t="str">
            <v>PRIMA</v>
          </cell>
          <cell r="H191">
            <v>28553</v>
          </cell>
          <cell r="I191" t="str">
            <v>COMISION FLUJO BORRAR COMIS. REM. DE COLOR AZUL OSCURO</v>
          </cell>
          <cell r="J191">
            <v>0</v>
          </cell>
          <cell r="K191">
            <v>0</v>
          </cell>
          <cell r="L191" t="str">
            <v xml:space="preserve">Retención Judicial </v>
          </cell>
          <cell r="M191">
            <v>0</v>
          </cell>
          <cell r="N191" t="str">
            <v>%</v>
          </cell>
          <cell r="O191" t="str">
            <v>Retención Judicial 0%</v>
          </cell>
          <cell r="P191">
            <v>76.5</v>
          </cell>
          <cell r="Q191">
            <v>850</v>
          </cell>
          <cell r="R191">
            <v>76.5</v>
          </cell>
          <cell r="S191" t="str">
            <v>C</v>
          </cell>
          <cell r="T191">
            <v>38</v>
          </cell>
          <cell r="U191" t="str">
            <v>FLUJO</v>
          </cell>
        </row>
        <row r="192">
          <cell r="B192">
            <v>6077</v>
          </cell>
          <cell r="C192" t="str">
            <v>CAVERO MOYA JOSE</v>
          </cell>
          <cell r="D192">
            <v>18023414</v>
          </cell>
          <cell r="E192">
            <v>0</v>
          </cell>
          <cell r="F192" t="str">
            <v>499831JCMEA6</v>
          </cell>
          <cell r="G192" t="str">
            <v>PRIMA</v>
          </cell>
          <cell r="H192" t="str">
            <v xml:space="preserve"> </v>
          </cell>
          <cell r="I192" t="str">
            <v>COMISION MIXTA BORRAR COMIS. REM. DE COLOR AMARILLO</v>
          </cell>
          <cell r="J192">
            <v>0</v>
          </cell>
          <cell r="K192">
            <v>0</v>
          </cell>
          <cell r="L192" t="str">
            <v xml:space="preserve">Retención Judicial </v>
          </cell>
          <cell r="M192">
            <v>0</v>
          </cell>
          <cell r="N192" t="str">
            <v>%</v>
          </cell>
          <cell r="O192" t="str">
            <v>Retención Judicial 0%</v>
          </cell>
          <cell r="P192">
            <v>76.5</v>
          </cell>
          <cell r="Q192">
            <v>850</v>
          </cell>
          <cell r="R192">
            <v>76.5</v>
          </cell>
          <cell r="S192" t="str">
            <v>4 GRUPO</v>
          </cell>
          <cell r="T192" t="str">
            <v xml:space="preserve"> </v>
          </cell>
          <cell r="U192" t="str">
            <v>MIXTA</v>
          </cell>
        </row>
        <row r="193">
          <cell r="B193">
            <v>3127</v>
          </cell>
          <cell r="C193" t="str">
            <v>CAVERO MOYA WILLIAM FRANCISCO</v>
          </cell>
          <cell r="D193">
            <v>18023794</v>
          </cell>
          <cell r="E193" t="str">
            <v>5806281CEMAW005</v>
          </cell>
          <cell r="F193">
            <v>0</v>
          </cell>
          <cell r="G193" t="str">
            <v>ESSALUD</v>
          </cell>
          <cell r="H193">
            <v>21364</v>
          </cell>
          <cell r="I193">
            <v>0</v>
          </cell>
          <cell r="J193">
            <v>60</v>
          </cell>
          <cell r="K193">
            <v>0</v>
          </cell>
          <cell r="L193" t="str">
            <v xml:space="preserve">Retención Judicial </v>
          </cell>
          <cell r="M193">
            <v>0</v>
          </cell>
          <cell r="N193" t="str">
            <v>%</v>
          </cell>
          <cell r="O193" t="str">
            <v>Retención Judicial 0%</v>
          </cell>
          <cell r="P193">
            <v>76.5</v>
          </cell>
          <cell r="Q193">
            <v>850</v>
          </cell>
          <cell r="R193">
            <v>76.5</v>
          </cell>
          <cell r="S193" t="str">
            <v>B</v>
          </cell>
          <cell r="T193">
            <v>57</v>
          </cell>
          <cell r="U193" t="str">
            <v/>
          </cell>
        </row>
        <row r="194">
          <cell r="B194">
            <v>6419</v>
          </cell>
          <cell r="C194" t="str">
            <v>CERNA ASMAT JUAN MANUEL</v>
          </cell>
          <cell r="D194">
            <v>44633063</v>
          </cell>
          <cell r="E194" t="str">
            <v>8612191CNAAJ002</v>
          </cell>
          <cell r="F194">
            <v>0</v>
          </cell>
          <cell r="G194" t="str">
            <v>ESSALUD</v>
          </cell>
          <cell r="H194">
            <v>31765</v>
          </cell>
          <cell r="I194">
            <v>0</v>
          </cell>
          <cell r="J194">
            <v>0</v>
          </cell>
          <cell r="K194">
            <v>0</v>
          </cell>
          <cell r="L194" t="str">
            <v xml:space="preserve">Retención Judicial </v>
          </cell>
          <cell r="M194">
            <v>0</v>
          </cell>
          <cell r="N194" t="str">
            <v>%</v>
          </cell>
          <cell r="O194" t="str">
            <v>Retención Judicial 0%</v>
          </cell>
          <cell r="P194">
            <v>76.5</v>
          </cell>
          <cell r="Q194">
            <v>850</v>
          </cell>
          <cell r="R194">
            <v>76.5</v>
          </cell>
          <cell r="S194" t="str">
            <v>B</v>
          </cell>
          <cell r="T194">
            <v>29</v>
          </cell>
          <cell r="U194" t="str">
            <v/>
          </cell>
        </row>
        <row r="195">
          <cell r="B195">
            <v>3073</v>
          </cell>
          <cell r="C195" t="str">
            <v>CERNA GERONIMO CARLOS MARCIANO</v>
          </cell>
          <cell r="D195">
            <v>18024577</v>
          </cell>
          <cell r="E195" t="str">
            <v>5606141CNGOC002</v>
          </cell>
          <cell r="F195" t="str">
            <v>506181CCGNO4</v>
          </cell>
          <cell r="G195" t="str">
            <v>INTEGRA</v>
          </cell>
          <cell r="H195">
            <v>20620</v>
          </cell>
          <cell r="I195" t="str">
            <v>COMISION MIXTA BORRAR COMIS. REM. DE COLOR AMARILLO</v>
          </cell>
          <cell r="J195">
            <v>61</v>
          </cell>
          <cell r="K195">
            <v>0</v>
          </cell>
          <cell r="L195" t="str">
            <v xml:space="preserve">Retención Judicial </v>
          </cell>
          <cell r="M195">
            <v>0</v>
          </cell>
          <cell r="N195" t="str">
            <v>%</v>
          </cell>
          <cell r="O195" t="str">
            <v>Retención Judicial 0%</v>
          </cell>
          <cell r="P195">
            <v>76.5</v>
          </cell>
          <cell r="Q195">
            <v>850</v>
          </cell>
          <cell r="R195">
            <v>76.5</v>
          </cell>
          <cell r="S195" t="str">
            <v>B</v>
          </cell>
          <cell r="T195">
            <v>59</v>
          </cell>
          <cell r="U195" t="str">
            <v>MIXTA</v>
          </cell>
        </row>
        <row r="196">
          <cell r="B196" t="str">
            <v>062</v>
          </cell>
          <cell r="C196" t="str">
            <v>CESPEDES MELENDEZ ALBERTO DENIS</v>
          </cell>
          <cell r="D196">
            <v>18025511</v>
          </cell>
          <cell r="E196" t="str">
            <v>5701211CPMEA000</v>
          </cell>
          <cell r="F196">
            <v>0</v>
          </cell>
          <cell r="G196" t="str">
            <v>ESSALUD</v>
          </cell>
          <cell r="H196">
            <v>20841</v>
          </cell>
          <cell r="I196">
            <v>0</v>
          </cell>
          <cell r="J196">
            <v>0</v>
          </cell>
          <cell r="K196">
            <v>0</v>
          </cell>
          <cell r="L196" t="str">
            <v xml:space="preserve">Retención Judicial </v>
          </cell>
          <cell r="M196">
            <v>0</v>
          </cell>
          <cell r="N196" t="str">
            <v>%</v>
          </cell>
          <cell r="O196" t="str">
            <v>Retención Judicial 0%</v>
          </cell>
          <cell r="P196">
            <v>76.5</v>
          </cell>
          <cell r="Q196">
            <v>850</v>
          </cell>
          <cell r="R196">
            <v>76.5</v>
          </cell>
          <cell r="S196">
            <v>0</v>
          </cell>
          <cell r="T196">
            <v>59</v>
          </cell>
          <cell r="U196" t="str">
            <v/>
          </cell>
        </row>
        <row r="197">
          <cell r="B197" t="str">
            <v>063</v>
          </cell>
          <cell r="C197" t="str">
            <v>CESPEDES MELENDEZ JULIO ANTONIO</v>
          </cell>
          <cell r="D197">
            <v>18024375</v>
          </cell>
          <cell r="E197" t="str">
            <v>5401211CPMEJ003</v>
          </cell>
          <cell r="F197">
            <v>0</v>
          </cell>
          <cell r="G197" t="str">
            <v>ESSALUD</v>
          </cell>
          <cell r="H197">
            <v>19745</v>
          </cell>
          <cell r="I197">
            <v>0</v>
          </cell>
          <cell r="J197">
            <v>0</v>
          </cell>
          <cell r="K197">
            <v>0</v>
          </cell>
          <cell r="L197" t="str">
            <v xml:space="preserve">Retención Judicial </v>
          </cell>
          <cell r="M197">
            <v>0</v>
          </cell>
          <cell r="N197" t="str">
            <v>%</v>
          </cell>
          <cell r="O197" t="str">
            <v>Retención Judicial 0%</v>
          </cell>
          <cell r="P197">
            <v>76.5</v>
          </cell>
          <cell r="Q197">
            <v>850</v>
          </cell>
          <cell r="R197">
            <v>76.5</v>
          </cell>
          <cell r="S197" t="str">
            <v>CARRERO</v>
          </cell>
          <cell r="T197">
            <v>62</v>
          </cell>
          <cell r="U197" t="str">
            <v/>
          </cell>
        </row>
        <row r="198">
          <cell r="B198">
            <v>6193</v>
          </cell>
          <cell r="C198" t="str">
            <v>CESPEDES SAMAME WALTER ANTONIO</v>
          </cell>
          <cell r="D198">
            <v>42052706</v>
          </cell>
          <cell r="E198">
            <v>0</v>
          </cell>
          <cell r="F198">
            <v>0</v>
          </cell>
          <cell r="G198" t="str">
            <v>ESSALUD</v>
          </cell>
          <cell r="H198" t="str">
            <v xml:space="preserve"> </v>
          </cell>
          <cell r="I198">
            <v>0</v>
          </cell>
          <cell r="J198">
            <v>0</v>
          </cell>
          <cell r="K198">
            <v>0</v>
          </cell>
          <cell r="L198" t="str">
            <v xml:space="preserve">Retención Judicial </v>
          </cell>
          <cell r="M198">
            <v>0</v>
          </cell>
          <cell r="N198" t="str">
            <v>%</v>
          </cell>
          <cell r="O198" t="str">
            <v>Retención Judicial 0%</v>
          </cell>
          <cell r="P198">
            <v>76.5</v>
          </cell>
          <cell r="Q198">
            <v>850</v>
          </cell>
          <cell r="R198">
            <v>76.5</v>
          </cell>
          <cell r="S198" t="str">
            <v>4 GRUPO</v>
          </cell>
          <cell r="T198" t="str">
            <v xml:space="preserve"> </v>
          </cell>
          <cell r="U198" t="str">
            <v/>
          </cell>
        </row>
        <row r="199">
          <cell r="B199">
            <v>3045</v>
          </cell>
          <cell r="C199" t="str">
            <v>CESPEDES SANCHEZ CARLOS MODESTO</v>
          </cell>
          <cell r="D199">
            <v>18025489</v>
          </cell>
          <cell r="E199" t="str">
            <v>4902251CPSCC004</v>
          </cell>
          <cell r="F199">
            <v>0</v>
          </cell>
          <cell r="G199" t="str">
            <v>ESSALUD</v>
          </cell>
          <cell r="H199">
            <v>17954</v>
          </cell>
          <cell r="I199">
            <v>0</v>
          </cell>
          <cell r="J199">
            <v>64</v>
          </cell>
          <cell r="K199">
            <v>0</v>
          </cell>
          <cell r="L199" t="str">
            <v xml:space="preserve">Retención Judicial </v>
          </cell>
          <cell r="M199">
            <v>0</v>
          </cell>
          <cell r="N199" t="str">
            <v>%</v>
          </cell>
          <cell r="O199" t="str">
            <v>Retención Judicial 0%</v>
          </cell>
          <cell r="P199">
            <v>76.5</v>
          </cell>
          <cell r="Q199">
            <v>850</v>
          </cell>
          <cell r="R199">
            <v>76.5</v>
          </cell>
          <cell r="S199" t="str">
            <v>A</v>
          </cell>
          <cell r="T199">
            <v>67</v>
          </cell>
          <cell r="U199" t="str">
            <v/>
          </cell>
        </row>
        <row r="200">
          <cell r="B200">
            <v>6062</v>
          </cell>
          <cell r="C200" t="str">
            <v>CESPEDES SANCHEZ CESAR ANTONIO</v>
          </cell>
          <cell r="D200">
            <v>18025143</v>
          </cell>
          <cell r="E200">
            <v>0</v>
          </cell>
          <cell r="F200">
            <v>0</v>
          </cell>
          <cell r="G200" t="str">
            <v>ESSALUD</v>
          </cell>
          <cell r="H200" t="str">
            <v xml:space="preserve"> </v>
          </cell>
          <cell r="I200">
            <v>0</v>
          </cell>
          <cell r="J200">
            <v>0</v>
          </cell>
          <cell r="K200">
            <v>0</v>
          </cell>
          <cell r="L200" t="str">
            <v xml:space="preserve">Retención Judicial </v>
          </cell>
          <cell r="M200">
            <v>0</v>
          </cell>
          <cell r="N200" t="str">
            <v>%</v>
          </cell>
          <cell r="O200" t="str">
            <v>Retención Judicial 0%</v>
          </cell>
          <cell r="P200">
            <v>76.5</v>
          </cell>
          <cell r="Q200">
            <v>850</v>
          </cell>
          <cell r="R200">
            <v>76.5</v>
          </cell>
          <cell r="S200" t="str">
            <v>4 GRUPO</v>
          </cell>
          <cell r="T200" t="str">
            <v xml:space="preserve"> </v>
          </cell>
          <cell r="U200" t="str">
            <v/>
          </cell>
        </row>
        <row r="201">
          <cell r="B201">
            <v>6012</v>
          </cell>
          <cell r="C201" t="str">
            <v>CESPEDES SANCHEZ JAIME MERARDO</v>
          </cell>
          <cell r="D201">
            <v>18023866</v>
          </cell>
          <cell r="E201">
            <v>0</v>
          </cell>
          <cell r="F201" t="str">
            <v>233341JCSPC4</v>
          </cell>
          <cell r="G201" t="str">
            <v>INTEGRA</v>
          </cell>
          <cell r="H201" t="str">
            <v xml:space="preserve"> </v>
          </cell>
          <cell r="I201" t="str">
            <v>COMISION MIXTA BORRAR COMIS. REM. DE COLOR AMARILLO</v>
          </cell>
          <cell r="J201">
            <v>0</v>
          </cell>
          <cell r="K201">
            <v>0</v>
          </cell>
          <cell r="L201" t="str">
            <v xml:space="preserve">Retención Judicial </v>
          </cell>
          <cell r="M201">
            <v>0</v>
          </cell>
          <cell r="N201" t="str">
            <v>%</v>
          </cell>
          <cell r="O201" t="str">
            <v>Retención Judicial 0%</v>
          </cell>
          <cell r="P201">
            <v>76.5</v>
          </cell>
          <cell r="Q201">
            <v>850</v>
          </cell>
          <cell r="R201">
            <v>76.5</v>
          </cell>
          <cell r="S201" t="str">
            <v>4 GRUPO</v>
          </cell>
          <cell r="T201" t="str">
            <v xml:space="preserve"> </v>
          </cell>
          <cell r="U201" t="str">
            <v>MIXTA</v>
          </cell>
        </row>
        <row r="202">
          <cell r="B202">
            <v>3107</v>
          </cell>
          <cell r="C202" t="str">
            <v>CESPEDES SANCHEZ JOSE FERNANDO</v>
          </cell>
          <cell r="D202">
            <v>18025621</v>
          </cell>
          <cell r="E202" t="str">
            <v>5104111CPSCJ002</v>
          </cell>
          <cell r="F202">
            <v>0</v>
          </cell>
          <cell r="G202" t="str">
            <v>ESSALUD</v>
          </cell>
          <cell r="H202">
            <v>18729</v>
          </cell>
          <cell r="I202">
            <v>0</v>
          </cell>
          <cell r="J202">
            <v>65</v>
          </cell>
          <cell r="K202">
            <v>0</v>
          </cell>
          <cell r="L202" t="str">
            <v xml:space="preserve">Retención Judicial </v>
          </cell>
          <cell r="M202">
            <v>0</v>
          </cell>
          <cell r="N202" t="str">
            <v>%</v>
          </cell>
          <cell r="O202" t="str">
            <v>Retención Judicial 0%</v>
          </cell>
          <cell r="P202">
            <v>76.5</v>
          </cell>
          <cell r="Q202">
            <v>850</v>
          </cell>
          <cell r="R202">
            <v>76.5</v>
          </cell>
          <cell r="S202" t="str">
            <v>B</v>
          </cell>
          <cell r="T202">
            <v>65</v>
          </cell>
          <cell r="U202" t="str">
            <v/>
          </cell>
        </row>
        <row r="203">
          <cell r="B203">
            <v>3042</v>
          </cell>
          <cell r="C203" t="str">
            <v>CESPEDES SANCHEZ VICTOR RAUL</v>
          </cell>
          <cell r="D203">
            <v>18025882</v>
          </cell>
          <cell r="E203" t="str">
            <v>4508031CPSCV003</v>
          </cell>
          <cell r="F203">
            <v>0</v>
          </cell>
          <cell r="G203" t="str">
            <v>ESSALUD</v>
          </cell>
          <cell r="H203">
            <v>16652</v>
          </cell>
          <cell r="I203">
            <v>0</v>
          </cell>
          <cell r="J203">
            <v>66</v>
          </cell>
          <cell r="K203">
            <v>0</v>
          </cell>
          <cell r="L203" t="str">
            <v xml:space="preserve">Retención Judicial </v>
          </cell>
          <cell r="M203">
            <v>0</v>
          </cell>
          <cell r="N203" t="str">
            <v>%</v>
          </cell>
          <cell r="O203" t="str">
            <v>Retención Judicial 0%</v>
          </cell>
          <cell r="P203">
            <v>76.5</v>
          </cell>
          <cell r="Q203">
            <v>850</v>
          </cell>
          <cell r="R203">
            <v>76.5</v>
          </cell>
          <cell r="S203" t="str">
            <v>A</v>
          </cell>
          <cell r="T203">
            <v>70</v>
          </cell>
          <cell r="U203" t="str">
            <v/>
          </cell>
        </row>
        <row r="204">
          <cell r="B204">
            <v>303</v>
          </cell>
          <cell r="C204" t="str">
            <v>CESPEDES SILVA VICTOR DANIEL</v>
          </cell>
          <cell r="D204">
            <v>41849898</v>
          </cell>
          <cell r="E204" t="str">
            <v>8307051CPSVV000</v>
          </cell>
          <cell r="F204" t="str">
            <v>605001VCSPV0</v>
          </cell>
          <cell r="G204" t="str">
            <v>INTEGRA</v>
          </cell>
          <cell r="H204">
            <v>30502</v>
          </cell>
          <cell r="I204" t="str">
            <v>COMISION MIXTA BORRAR COMIS. REM. DE COLOR AMARILLO</v>
          </cell>
          <cell r="J204">
            <v>0</v>
          </cell>
          <cell r="K204">
            <v>0</v>
          </cell>
          <cell r="L204" t="str">
            <v xml:space="preserve">Retención Judicial </v>
          </cell>
          <cell r="M204">
            <v>0</v>
          </cell>
          <cell r="N204" t="str">
            <v>%</v>
          </cell>
          <cell r="O204" t="str">
            <v>Retención Judicial 0%</v>
          </cell>
          <cell r="P204">
            <v>76.5</v>
          </cell>
          <cell r="Q204">
            <v>850</v>
          </cell>
          <cell r="R204">
            <v>76.5</v>
          </cell>
          <cell r="S204" t="str">
            <v>A</v>
          </cell>
          <cell r="T204">
            <v>32</v>
          </cell>
          <cell r="U204" t="str">
            <v>MIXTA</v>
          </cell>
        </row>
        <row r="205">
          <cell r="B205" t="str">
            <v>21</v>
          </cell>
          <cell r="C205" t="str">
            <v>CHARCAPE SEGURA ROGGER BENJAMIN</v>
          </cell>
          <cell r="D205">
            <v>42051474</v>
          </cell>
          <cell r="E205" t="str">
            <v>8302201CRSUR001</v>
          </cell>
          <cell r="F205" t="str">
            <v>603651RCSRU2</v>
          </cell>
          <cell r="G205" t="str">
            <v>INTEGRA</v>
          </cell>
          <cell r="H205">
            <v>30367</v>
          </cell>
          <cell r="I205" t="str">
            <v>COMISION MIXTA BORRAR COMIS. REM. DE COLOR AMARILLO</v>
          </cell>
          <cell r="J205">
            <v>0</v>
          </cell>
          <cell r="K205">
            <v>0</v>
          </cell>
          <cell r="L205" t="str">
            <v xml:space="preserve">Retención Judicial </v>
          </cell>
          <cell r="M205">
            <v>0</v>
          </cell>
          <cell r="N205" t="str">
            <v>%</v>
          </cell>
          <cell r="O205" t="str">
            <v>Retención Judicial 0%</v>
          </cell>
          <cell r="P205">
            <v>76.5</v>
          </cell>
          <cell r="Q205">
            <v>850</v>
          </cell>
          <cell r="R205">
            <v>76.5</v>
          </cell>
          <cell r="S205" t="str">
            <v>C</v>
          </cell>
          <cell r="T205">
            <v>33</v>
          </cell>
          <cell r="U205" t="str">
            <v>MIXTA</v>
          </cell>
        </row>
        <row r="206">
          <cell r="B206" t="str">
            <v>029</v>
          </cell>
          <cell r="C206" t="str">
            <v>CHAVEZ ARAUJO LUIS DANIEL</v>
          </cell>
          <cell r="D206">
            <v>18024186</v>
          </cell>
          <cell r="E206" t="str">
            <v>5206221CVAUL007</v>
          </cell>
          <cell r="F206" t="str">
            <v>491951LCAVU0</v>
          </cell>
          <cell r="G206" t="str">
            <v>INTEGRA</v>
          </cell>
          <cell r="H206">
            <v>19167</v>
          </cell>
          <cell r="I206" t="str">
            <v>COMISION MIXTA BORRAR COMIS. REM. DE COLOR AMARILLO</v>
          </cell>
          <cell r="J206">
            <v>67</v>
          </cell>
          <cell r="K206">
            <v>0.5</v>
          </cell>
          <cell r="L206" t="str">
            <v xml:space="preserve">Retención Judicial </v>
          </cell>
          <cell r="M206">
            <v>50</v>
          </cell>
          <cell r="N206" t="str">
            <v>%</v>
          </cell>
          <cell r="O206" t="str">
            <v>Retención Judicial 50%</v>
          </cell>
          <cell r="P206">
            <v>76.5</v>
          </cell>
          <cell r="Q206">
            <v>850</v>
          </cell>
          <cell r="R206">
            <v>76.5</v>
          </cell>
          <cell r="S206" t="str">
            <v>A</v>
          </cell>
          <cell r="T206">
            <v>63</v>
          </cell>
          <cell r="U206" t="str">
            <v>MIXTA</v>
          </cell>
        </row>
        <row r="207">
          <cell r="B207">
            <v>3128</v>
          </cell>
          <cell r="C207" t="str">
            <v>CHAVEZ MONSALVE JOSE EDUARDO</v>
          </cell>
          <cell r="D207">
            <v>18024099</v>
          </cell>
          <cell r="E207" t="str">
            <v>5503261CVMSJ015</v>
          </cell>
          <cell r="F207">
            <v>0</v>
          </cell>
          <cell r="G207" t="str">
            <v>ESSALUD</v>
          </cell>
          <cell r="H207">
            <v>20174</v>
          </cell>
          <cell r="I207">
            <v>0</v>
          </cell>
          <cell r="J207">
            <v>68</v>
          </cell>
          <cell r="K207">
            <v>0</v>
          </cell>
          <cell r="L207" t="str">
            <v xml:space="preserve">Retención Judicial </v>
          </cell>
          <cell r="M207">
            <v>0</v>
          </cell>
          <cell r="N207" t="str">
            <v>%</v>
          </cell>
          <cell r="O207" t="str">
            <v>Retención Judicial 0%</v>
          </cell>
          <cell r="P207">
            <v>76.5</v>
          </cell>
          <cell r="Q207">
            <v>850</v>
          </cell>
          <cell r="R207">
            <v>76.5</v>
          </cell>
          <cell r="S207" t="str">
            <v>B</v>
          </cell>
          <cell r="T207">
            <v>61</v>
          </cell>
          <cell r="U207" t="str">
            <v/>
          </cell>
        </row>
        <row r="208">
          <cell r="B208" t="str">
            <v>069</v>
          </cell>
          <cell r="C208" t="str">
            <v>CHING ESTRADA FELIX</v>
          </cell>
          <cell r="D208">
            <v>18025911</v>
          </cell>
          <cell r="E208" t="str">
            <v>4205081CNERF001</v>
          </cell>
          <cell r="F208">
            <v>0</v>
          </cell>
          <cell r="G208" t="str">
            <v>ESSALUD</v>
          </cell>
          <cell r="H208">
            <v>15469</v>
          </cell>
          <cell r="I208">
            <v>0</v>
          </cell>
          <cell r="J208">
            <v>0</v>
          </cell>
          <cell r="K208">
            <v>0</v>
          </cell>
          <cell r="L208" t="str">
            <v xml:space="preserve">Retención Judicial </v>
          </cell>
          <cell r="M208">
            <v>0</v>
          </cell>
          <cell r="N208" t="str">
            <v>%</v>
          </cell>
          <cell r="O208" t="str">
            <v>Retención Judicial 0%</v>
          </cell>
          <cell r="P208">
            <v>76.5</v>
          </cell>
          <cell r="Q208">
            <v>850</v>
          </cell>
          <cell r="R208">
            <v>76.5</v>
          </cell>
          <cell r="S208">
            <v>0</v>
          </cell>
          <cell r="T208">
            <v>74</v>
          </cell>
          <cell r="U208" t="str">
            <v/>
          </cell>
        </row>
        <row r="209">
          <cell r="B209">
            <v>6313</v>
          </cell>
          <cell r="C209" t="str">
            <v>CHING FERREYRA FELIX NICOLAS</v>
          </cell>
          <cell r="D209">
            <v>18228018</v>
          </cell>
          <cell r="E209" t="str">
            <v>7808151CNFRF005</v>
          </cell>
          <cell r="F209" t="str">
            <v>587151FCFNR0</v>
          </cell>
          <cell r="G209" t="str">
            <v>PROFUTURO</v>
          </cell>
          <cell r="H209">
            <v>28717</v>
          </cell>
          <cell r="I209" t="str">
            <v>COMISION FLUJO BORRAR COMIS. REM. DE COLOR AZUL OSCURO</v>
          </cell>
          <cell r="J209">
            <v>0</v>
          </cell>
          <cell r="K209">
            <v>0</v>
          </cell>
          <cell r="L209" t="str">
            <v xml:space="preserve">Retención Judicial </v>
          </cell>
          <cell r="M209">
            <v>0</v>
          </cell>
          <cell r="N209" t="str">
            <v>%</v>
          </cell>
          <cell r="O209" t="str">
            <v>Retención Judicial 0%</v>
          </cell>
          <cell r="P209">
            <v>76.5</v>
          </cell>
          <cell r="Q209">
            <v>850</v>
          </cell>
          <cell r="R209">
            <v>76.5</v>
          </cell>
          <cell r="S209">
            <v>0</v>
          </cell>
          <cell r="T209">
            <v>37</v>
          </cell>
          <cell r="U209" t="str">
            <v>FLUJO</v>
          </cell>
        </row>
        <row r="210">
          <cell r="B210">
            <v>99</v>
          </cell>
          <cell r="C210" t="str">
            <v>CHUNGA DIAZ MARCO WALTER</v>
          </cell>
          <cell r="D210">
            <v>42033434</v>
          </cell>
          <cell r="E210" t="str">
            <v>8105171CNDZM005</v>
          </cell>
          <cell r="F210" t="str">
            <v>-</v>
          </cell>
          <cell r="G210" t="str">
            <v>ESSALUD</v>
          </cell>
          <cell r="H210">
            <v>29723</v>
          </cell>
          <cell r="I210">
            <v>0</v>
          </cell>
          <cell r="J210">
            <v>0</v>
          </cell>
          <cell r="K210">
            <v>0</v>
          </cell>
          <cell r="L210" t="str">
            <v xml:space="preserve">Retención Judicial </v>
          </cell>
          <cell r="M210">
            <v>0</v>
          </cell>
          <cell r="N210" t="str">
            <v>%</v>
          </cell>
          <cell r="O210" t="str">
            <v>Retención Judicial 0%</v>
          </cell>
          <cell r="P210">
            <v>76.5</v>
          </cell>
          <cell r="Q210">
            <v>850</v>
          </cell>
          <cell r="R210">
            <v>76.5</v>
          </cell>
          <cell r="S210">
            <v>0</v>
          </cell>
          <cell r="T210">
            <v>35</v>
          </cell>
          <cell r="U210" t="str">
            <v/>
          </cell>
        </row>
        <row r="211">
          <cell r="B211" t="str">
            <v>XX51</v>
          </cell>
          <cell r="C211" t="str">
            <v>CHUNGA SAONA JESUS SALVADOR</v>
          </cell>
          <cell r="D211">
            <v>70252178</v>
          </cell>
          <cell r="E211" t="str">
            <v>-</v>
          </cell>
          <cell r="F211" t="str">
            <v>-</v>
          </cell>
          <cell r="G211" t="str">
            <v>ESSALUD</v>
          </cell>
          <cell r="H211" t="str">
            <v xml:space="preserve"> </v>
          </cell>
          <cell r="I211">
            <v>0</v>
          </cell>
          <cell r="J211">
            <v>0</v>
          </cell>
          <cell r="K211">
            <v>0</v>
          </cell>
          <cell r="L211" t="str">
            <v xml:space="preserve">Retención Judicial </v>
          </cell>
          <cell r="M211">
            <v>0</v>
          </cell>
          <cell r="N211" t="str">
            <v>%</v>
          </cell>
          <cell r="O211" t="str">
            <v>Retención Judicial 0%</v>
          </cell>
          <cell r="P211">
            <v>76.5</v>
          </cell>
          <cell r="Q211">
            <v>850</v>
          </cell>
          <cell r="R211">
            <v>76.5</v>
          </cell>
          <cell r="S211">
            <v>0</v>
          </cell>
          <cell r="T211" t="str">
            <v xml:space="preserve"> </v>
          </cell>
          <cell r="U211" t="str">
            <v/>
          </cell>
        </row>
        <row r="212">
          <cell r="B212">
            <v>6381</v>
          </cell>
          <cell r="C212" t="str">
            <v>CHUNGA SAONA MOISES SALVADOR</v>
          </cell>
          <cell r="D212">
            <v>46675083</v>
          </cell>
          <cell r="E212" t="str">
            <v>9010161CNSNM008</v>
          </cell>
          <cell r="F212" t="str">
            <v>-</v>
          </cell>
          <cell r="G212" t="str">
            <v>ESSALUD</v>
          </cell>
          <cell r="H212">
            <v>33162</v>
          </cell>
          <cell r="I212">
            <v>0</v>
          </cell>
          <cell r="J212">
            <v>0</v>
          </cell>
          <cell r="K212">
            <v>0</v>
          </cell>
          <cell r="L212" t="str">
            <v xml:space="preserve">Retención Judicial </v>
          </cell>
          <cell r="M212">
            <v>0</v>
          </cell>
          <cell r="N212" t="str">
            <v>%</v>
          </cell>
          <cell r="O212" t="str">
            <v>Retención Judicial 0%</v>
          </cell>
          <cell r="P212">
            <v>76.5</v>
          </cell>
          <cell r="Q212">
            <v>850</v>
          </cell>
          <cell r="R212">
            <v>76.5</v>
          </cell>
          <cell r="S212" t="str">
            <v>B</v>
          </cell>
          <cell r="T212">
            <v>25</v>
          </cell>
          <cell r="U212" t="str">
            <v/>
          </cell>
        </row>
        <row r="213">
          <cell r="B213" t="str">
            <v>513</v>
          </cell>
          <cell r="C213" t="str">
            <v>CLARO CARRILLO MANUEL ALBERTO</v>
          </cell>
          <cell r="D213">
            <v>80167244</v>
          </cell>
          <cell r="E213" t="str">
            <v>6810271CRCTM005</v>
          </cell>
          <cell r="F213">
            <v>0</v>
          </cell>
          <cell r="G213" t="str">
            <v>ESSALUD</v>
          </cell>
          <cell r="H213">
            <v>25138</v>
          </cell>
          <cell r="I213">
            <v>0</v>
          </cell>
          <cell r="J213">
            <v>0</v>
          </cell>
          <cell r="K213">
            <v>0</v>
          </cell>
          <cell r="L213" t="str">
            <v xml:space="preserve">Retención Judicial </v>
          </cell>
          <cell r="M213">
            <v>0</v>
          </cell>
          <cell r="N213" t="str">
            <v>%</v>
          </cell>
          <cell r="O213" t="str">
            <v>Retención Judicial 0%</v>
          </cell>
          <cell r="P213">
            <v>76.5</v>
          </cell>
          <cell r="Q213">
            <v>850</v>
          </cell>
          <cell r="R213">
            <v>76.5</v>
          </cell>
          <cell r="S213">
            <v>0</v>
          </cell>
          <cell r="T213">
            <v>47</v>
          </cell>
          <cell r="U213" t="str">
            <v/>
          </cell>
        </row>
        <row r="214">
          <cell r="B214">
            <v>6337</v>
          </cell>
          <cell r="C214" t="str">
            <v>CLARO CASTILLO RICARDO ALFONSO</v>
          </cell>
          <cell r="D214">
            <v>80168182</v>
          </cell>
          <cell r="E214" t="str">
            <v>7212061CRCTR001</v>
          </cell>
          <cell r="F214">
            <v>0</v>
          </cell>
          <cell r="G214" t="str">
            <v>ESSALUD</v>
          </cell>
          <cell r="H214">
            <v>26639</v>
          </cell>
          <cell r="I214">
            <v>0</v>
          </cell>
          <cell r="J214">
            <v>0</v>
          </cell>
          <cell r="K214">
            <v>0</v>
          </cell>
          <cell r="L214" t="str">
            <v xml:space="preserve">Retención Judicial </v>
          </cell>
          <cell r="M214">
            <v>0</v>
          </cell>
          <cell r="N214" t="str">
            <v>%</v>
          </cell>
          <cell r="O214" t="str">
            <v>Retención Judicial 0%</v>
          </cell>
          <cell r="P214">
            <v>76.5</v>
          </cell>
          <cell r="Q214">
            <v>850</v>
          </cell>
          <cell r="R214">
            <v>76.5</v>
          </cell>
          <cell r="S214" t="str">
            <v>B</v>
          </cell>
          <cell r="T214">
            <v>43</v>
          </cell>
          <cell r="U214" t="str">
            <v/>
          </cell>
        </row>
        <row r="215">
          <cell r="B215">
            <v>510</v>
          </cell>
          <cell r="C215" t="str">
            <v>CLAVIJO GONZALES JUAN CARLOS</v>
          </cell>
          <cell r="D215" t="str">
            <v>03508097</v>
          </cell>
          <cell r="E215" t="str">
            <v>7402061CVGZJ000</v>
          </cell>
          <cell r="F215">
            <v>0</v>
          </cell>
          <cell r="G215" t="str">
            <v>ESSALUD</v>
          </cell>
          <cell r="H215">
            <v>27066</v>
          </cell>
          <cell r="I215">
            <v>0</v>
          </cell>
          <cell r="J215">
            <v>0</v>
          </cell>
          <cell r="K215">
            <v>0</v>
          </cell>
          <cell r="L215" t="str">
            <v xml:space="preserve">Retención Judicial </v>
          </cell>
          <cell r="M215">
            <v>0</v>
          </cell>
          <cell r="N215" t="str">
            <v>%</v>
          </cell>
          <cell r="O215" t="str">
            <v>Retención Judicial 0%</v>
          </cell>
          <cell r="P215">
            <v>76.5</v>
          </cell>
          <cell r="Q215">
            <v>850</v>
          </cell>
          <cell r="R215">
            <v>76.5</v>
          </cell>
          <cell r="S215">
            <v>0</v>
          </cell>
          <cell r="T215">
            <v>42</v>
          </cell>
          <cell r="U215" t="str">
            <v/>
          </cell>
        </row>
        <row r="216">
          <cell r="B216">
            <v>293</v>
          </cell>
          <cell r="C216" t="str">
            <v>CORCUERA DEZA JOSE GERMAN</v>
          </cell>
          <cell r="D216">
            <v>18025465</v>
          </cell>
          <cell r="E216" t="str">
            <v>5705111CCDAJ006</v>
          </cell>
          <cell r="F216" t="str">
            <v/>
          </cell>
          <cell r="G216" t="str">
            <v>ESSALUD</v>
          </cell>
          <cell r="H216">
            <v>20951</v>
          </cell>
          <cell r="I216">
            <v>0</v>
          </cell>
          <cell r="J216">
            <v>0</v>
          </cell>
          <cell r="K216">
            <v>0</v>
          </cell>
          <cell r="L216" t="str">
            <v xml:space="preserve">Retención Judicial </v>
          </cell>
          <cell r="M216">
            <v>0</v>
          </cell>
          <cell r="N216" t="str">
            <v>%</v>
          </cell>
          <cell r="O216" t="str">
            <v>Retención Judicial 0%</v>
          </cell>
          <cell r="P216">
            <v>76.5</v>
          </cell>
          <cell r="Q216">
            <v>850</v>
          </cell>
          <cell r="R216">
            <v>76.5</v>
          </cell>
          <cell r="S216" t="str">
            <v>A</v>
          </cell>
          <cell r="T216">
            <v>59</v>
          </cell>
          <cell r="U216" t="str">
            <v/>
          </cell>
        </row>
        <row r="217">
          <cell r="B217" t="str">
            <v>013</v>
          </cell>
          <cell r="C217" t="str">
            <v>CORDOVA ATOCHE VICTOR ARMANDO</v>
          </cell>
          <cell r="D217">
            <v>18022413</v>
          </cell>
          <cell r="E217" t="str">
            <v>4810201CDACV012</v>
          </cell>
          <cell r="F217">
            <v>0</v>
          </cell>
          <cell r="G217" t="str">
            <v>FALLECIDO</v>
          </cell>
          <cell r="H217">
            <v>17826</v>
          </cell>
          <cell r="I217">
            <v>0</v>
          </cell>
          <cell r="J217">
            <v>0</v>
          </cell>
          <cell r="K217">
            <v>0</v>
          </cell>
          <cell r="L217" t="str">
            <v xml:space="preserve">Retención Judicial </v>
          </cell>
          <cell r="M217">
            <v>0</v>
          </cell>
          <cell r="N217" t="str">
            <v>%</v>
          </cell>
          <cell r="O217" t="str">
            <v>Retención Judicial 0%</v>
          </cell>
          <cell r="P217">
            <v>76.5</v>
          </cell>
          <cell r="Q217">
            <v>850</v>
          </cell>
          <cell r="R217">
            <v>76.5</v>
          </cell>
          <cell r="S217" t="str">
            <v>A</v>
          </cell>
          <cell r="T217">
            <v>67</v>
          </cell>
          <cell r="U217" t="str">
            <v/>
          </cell>
        </row>
        <row r="218">
          <cell r="B218">
            <v>3082</v>
          </cell>
          <cell r="C218" t="str">
            <v>CORDOVA ATOCHE VICTOR ELIO</v>
          </cell>
          <cell r="D218">
            <v>18024164</v>
          </cell>
          <cell r="E218" t="str">
            <v>4904181CDACV004</v>
          </cell>
          <cell r="F218">
            <v>0</v>
          </cell>
          <cell r="G218" t="str">
            <v>ESSALUD</v>
          </cell>
          <cell r="H218">
            <v>18006</v>
          </cell>
          <cell r="I218">
            <v>0</v>
          </cell>
          <cell r="J218">
            <v>70</v>
          </cell>
          <cell r="K218">
            <v>0</v>
          </cell>
          <cell r="L218" t="str">
            <v xml:space="preserve">Retención Judicial </v>
          </cell>
          <cell r="M218">
            <v>0</v>
          </cell>
          <cell r="N218" t="str">
            <v>%</v>
          </cell>
          <cell r="O218" t="str">
            <v>Retención Judicial 0%</v>
          </cell>
          <cell r="P218">
            <v>76.5</v>
          </cell>
          <cell r="Q218">
            <v>850</v>
          </cell>
          <cell r="R218">
            <v>76.5</v>
          </cell>
          <cell r="S218" t="str">
            <v>B</v>
          </cell>
          <cell r="T218">
            <v>67</v>
          </cell>
          <cell r="U218" t="str">
            <v/>
          </cell>
        </row>
        <row r="219">
          <cell r="B219" t="str">
            <v>512</v>
          </cell>
          <cell r="C219" t="str">
            <v>CORDOVA ATOCHE VICTOR MARTIN</v>
          </cell>
          <cell r="D219">
            <v>18024401</v>
          </cell>
          <cell r="E219" t="str">
            <v/>
          </cell>
          <cell r="F219" t="str">
            <v>529551VCADC2</v>
          </cell>
          <cell r="G219" t="str">
            <v>INTEGRA</v>
          </cell>
          <cell r="H219" t="str">
            <v xml:space="preserve"> </v>
          </cell>
          <cell r="I219" t="str">
            <v>COMISION MIXTA BORRAR COMIS. REM. DE COLOR AMARILLO</v>
          </cell>
          <cell r="J219">
            <v>0</v>
          </cell>
          <cell r="K219">
            <v>0</v>
          </cell>
          <cell r="L219" t="str">
            <v xml:space="preserve">Retención Judicial </v>
          </cell>
          <cell r="M219">
            <v>0</v>
          </cell>
          <cell r="N219" t="str">
            <v>%</v>
          </cell>
          <cell r="O219" t="str">
            <v>Retención Judicial 0%</v>
          </cell>
          <cell r="P219">
            <v>76.5</v>
          </cell>
          <cell r="Q219">
            <v>850</v>
          </cell>
          <cell r="R219">
            <v>76.5</v>
          </cell>
          <cell r="S219">
            <v>0</v>
          </cell>
          <cell r="T219" t="str">
            <v xml:space="preserve"> </v>
          </cell>
          <cell r="U219" t="str">
            <v>MIXTA</v>
          </cell>
        </row>
        <row r="220">
          <cell r="B220">
            <v>6299</v>
          </cell>
          <cell r="C220" t="str">
            <v>CORDOVA YSLADO YANCARLOS GEOVANY</v>
          </cell>
          <cell r="D220">
            <v>41919106</v>
          </cell>
          <cell r="E220">
            <v>0</v>
          </cell>
          <cell r="F220" t="str">
            <v>304841YCYDA0</v>
          </cell>
          <cell r="G220" t="str">
            <v>INTEGRA</v>
          </cell>
          <cell r="H220" t="str">
            <v xml:space="preserve"> </v>
          </cell>
          <cell r="I220" t="str">
            <v>COMISION MIXTA BORRAR COMIS. REM. DE COLOR AMARILLO</v>
          </cell>
          <cell r="J220">
            <v>0</v>
          </cell>
          <cell r="K220">
            <v>0</v>
          </cell>
          <cell r="L220" t="str">
            <v xml:space="preserve">Retención Judicial </v>
          </cell>
          <cell r="M220">
            <v>0</v>
          </cell>
          <cell r="N220" t="str">
            <v>%</v>
          </cell>
          <cell r="O220" t="str">
            <v>Retención Judicial 0%</v>
          </cell>
          <cell r="P220">
            <v>76.5</v>
          </cell>
          <cell r="Q220">
            <v>850</v>
          </cell>
          <cell r="R220">
            <v>76.5</v>
          </cell>
          <cell r="S220" t="str">
            <v>4 GRUPO</v>
          </cell>
          <cell r="T220" t="str">
            <v xml:space="preserve"> </v>
          </cell>
          <cell r="U220" t="str">
            <v>MIXTA</v>
          </cell>
        </row>
        <row r="221">
          <cell r="B221" t="str">
            <v>585</v>
          </cell>
          <cell r="C221" t="str">
            <v>CORONADO JULCA SANTINO</v>
          </cell>
          <cell r="D221">
            <v>44198186</v>
          </cell>
          <cell r="E221" t="str">
            <v>8609041COJCS007</v>
          </cell>
          <cell r="F221">
            <v>0</v>
          </cell>
          <cell r="G221" t="str">
            <v>ESSALUD</v>
          </cell>
          <cell r="H221">
            <v>31659</v>
          </cell>
          <cell r="I221">
            <v>0</v>
          </cell>
          <cell r="J221">
            <v>0</v>
          </cell>
          <cell r="K221">
            <v>0</v>
          </cell>
          <cell r="L221" t="str">
            <v xml:space="preserve">Retención Judicial </v>
          </cell>
          <cell r="M221">
            <v>0</v>
          </cell>
          <cell r="N221" t="str">
            <v>%</v>
          </cell>
          <cell r="O221" t="str">
            <v>Retención Judicial 0%</v>
          </cell>
          <cell r="P221">
            <v>76.5</v>
          </cell>
          <cell r="Q221">
            <v>850</v>
          </cell>
          <cell r="R221">
            <v>76.5</v>
          </cell>
          <cell r="S221">
            <v>0</v>
          </cell>
          <cell r="T221">
            <v>29</v>
          </cell>
          <cell r="U221" t="str">
            <v/>
          </cell>
        </row>
        <row r="222">
          <cell r="B222" t="str">
            <v>584</v>
          </cell>
          <cell r="C222" t="str">
            <v>CORONADO MENDOZA JOEL</v>
          </cell>
          <cell r="D222">
            <v>80667953</v>
          </cell>
          <cell r="E222" t="str">
            <v/>
          </cell>
          <cell r="F222" t="str">
            <v/>
          </cell>
          <cell r="G222" t="str">
            <v>ESSALUD</v>
          </cell>
          <cell r="H222" t="str">
            <v xml:space="preserve"> </v>
          </cell>
          <cell r="I222">
            <v>0</v>
          </cell>
          <cell r="J222">
            <v>0</v>
          </cell>
          <cell r="K222">
            <v>0</v>
          </cell>
          <cell r="L222" t="str">
            <v xml:space="preserve">Retención Judicial </v>
          </cell>
          <cell r="M222">
            <v>0</v>
          </cell>
          <cell r="N222" t="str">
            <v>%</v>
          </cell>
          <cell r="O222" t="str">
            <v>Retención Judicial 0%</v>
          </cell>
          <cell r="P222">
            <v>76.5</v>
          </cell>
          <cell r="Q222">
            <v>850</v>
          </cell>
          <cell r="R222">
            <v>76.5</v>
          </cell>
          <cell r="S222">
            <v>0</v>
          </cell>
          <cell r="T222" t="str">
            <v xml:space="preserve"> </v>
          </cell>
          <cell r="U222" t="str">
            <v/>
          </cell>
        </row>
        <row r="223">
          <cell r="B223">
            <v>3054</v>
          </cell>
          <cell r="C223" t="str">
            <v>CORONADO RIVADENEIRA JUAN MIGUEL</v>
          </cell>
          <cell r="D223">
            <v>18025184</v>
          </cell>
          <cell r="E223" t="str">
            <v>5709291CORAJ000</v>
          </cell>
          <cell r="F223">
            <v>0</v>
          </cell>
          <cell r="G223" t="str">
            <v>ESSALUD</v>
          </cell>
          <cell r="H223">
            <v>21092</v>
          </cell>
          <cell r="I223">
            <v>0</v>
          </cell>
          <cell r="J223">
            <v>71</v>
          </cell>
          <cell r="K223">
            <v>0</v>
          </cell>
          <cell r="L223" t="str">
            <v xml:space="preserve">Retención Judicial </v>
          </cell>
          <cell r="M223">
            <v>0</v>
          </cell>
          <cell r="N223" t="str">
            <v>%</v>
          </cell>
          <cell r="O223" t="str">
            <v>Retención Judicial 0%</v>
          </cell>
          <cell r="P223">
            <v>76.5</v>
          </cell>
          <cell r="Q223">
            <v>850</v>
          </cell>
          <cell r="R223">
            <v>76.5</v>
          </cell>
          <cell r="S223" t="str">
            <v>A</v>
          </cell>
          <cell r="T223">
            <v>58</v>
          </cell>
          <cell r="U223" t="str">
            <v/>
          </cell>
        </row>
        <row r="224">
          <cell r="B224" t="str">
            <v>072</v>
          </cell>
          <cell r="C224" t="str">
            <v>CORONADO TIPARRA JUAN FRANCISCO</v>
          </cell>
          <cell r="D224">
            <v>18024079</v>
          </cell>
          <cell r="E224" t="str">
            <v>6303221COTAJ001</v>
          </cell>
          <cell r="F224" t="str">
            <v/>
          </cell>
          <cell r="G224" t="str">
            <v>ESSALUD</v>
          </cell>
          <cell r="H224">
            <v>23092</v>
          </cell>
          <cell r="I224">
            <v>0</v>
          </cell>
          <cell r="J224">
            <v>0</v>
          </cell>
          <cell r="K224">
            <v>0</v>
          </cell>
          <cell r="L224" t="str">
            <v xml:space="preserve">Retención Judicial </v>
          </cell>
          <cell r="M224">
            <v>0</v>
          </cell>
          <cell r="N224" t="str">
            <v>%</v>
          </cell>
          <cell r="O224" t="str">
            <v>Retención Judicial 0%</v>
          </cell>
          <cell r="P224">
            <v>76.5</v>
          </cell>
          <cell r="Q224">
            <v>850</v>
          </cell>
          <cell r="R224">
            <v>76.5</v>
          </cell>
          <cell r="S224" t="str">
            <v>CARRERO</v>
          </cell>
          <cell r="T224">
            <v>53</v>
          </cell>
          <cell r="U224" t="str">
            <v/>
          </cell>
        </row>
        <row r="225">
          <cell r="B225" t="str">
            <v>073</v>
          </cell>
          <cell r="C225" t="str">
            <v>CORONADO TIPARRA TEODORO TORCUATRO</v>
          </cell>
          <cell r="D225">
            <v>18022563</v>
          </cell>
          <cell r="E225" t="str">
            <v>6112091COTAT007</v>
          </cell>
          <cell r="F225" t="str">
            <v>226221TCTOA7</v>
          </cell>
          <cell r="G225" t="str">
            <v>INTEGRA</v>
          </cell>
          <cell r="H225">
            <v>22624</v>
          </cell>
          <cell r="I225" t="str">
            <v>COMISION FLUJO BORRAR COMIS. REM. DE COLOR AZUL OSCURO</v>
          </cell>
          <cell r="J225">
            <v>0</v>
          </cell>
          <cell r="K225">
            <v>0</v>
          </cell>
          <cell r="L225" t="str">
            <v xml:space="preserve">Retención Judicial </v>
          </cell>
          <cell r="M225">
            <v>0</v>
          </cell>
          <cell r="N225" t="str">
            <v>%</v>
          </cell>
          <cell r="O225" t="str">
            <v>Retención Judicial 0%</v>
          </cell>
          <cell r="P225">
            <v>76.5</v>
          </cell>
          <cell r="Q225">
            <v>850</v>
          </cell>
          <cell r="R225">
            <v>76.5</v>
          </cell>
          <cell r="S225" t="str">
            <v>CARRERO</v>
          </cell>
          <cell r="T225">
            <v>54</v>
          </cell>
          <cell r="U225" t="str">
            <v>FLUJO</v>
          </cell>
        </row>
        <row r="226">
          <cell r="B226" t="str">
            <v>39</v>
          </cell>
          <cell r="C226" t="str">
            <v>COSTA GAMARRA FERNANDO MANUEL</v>
          </cell>
          <cell r="D226">
            <v>18025979</v>
          </cell>
          <cell r="E226" t="str">
            <v>6811081CTGAF002</v>
          </cell>
          <cell r="F226">
            <v>0</v>
          </cell>
          <cell r="G226" t="str">
            <v>ESSALUD</v>
          </cell>
          <cell r="H226">
            <v>25150</v>
          </cell>
          <cell r="I226">
            <v>0</v>
          </cell>
          <cell r="J226">
            <v>0</v>
          </cell>
          <cell r="K226">
            <v>0</v>
          </cell>
          <cell r="L226" t="str">
            <v xml:space="preserve">Retención Judicial </v>
          </cell>
          <cell r="M226">
            <v>0</v>
          </cell>
          <cell r="N226" t="str">
            <v>%</v>
          </cell>
          <cell r="O226" t="str">
            <v>Retención Judicial 0%</v>
          </cell>
          <cell r="P226">
            <v>76.5</v>
          </cell>
          <cell r="Q226">
            <v>850</v>
          </cell>
          <cell r="R226">
            <v>76.5</v>
          </cell>
          <cell r="S226" t="str">
            <v>C</v>
          </cell>
          <cell r="T226">
            <v>47</v>
          </cell>
          <cell r="U226" t="str">
            <v/>
          </cell>
        </row>
        <row r="227">
          <cell r="B227">
            <v>256</v>
          </cell>
          <cell r="C227" t="str">
            <v>CUBA RODRIGUEZ JAMES ALEXANDER</v>
          </cell>
          <cell r="D227">
            <v>40165111</v>
          </cell>
          <cell r="E227" t="str">
            <v>7902271CARRJ007</v>
          </cell>
          <cell r="F227" t="str">
            <v>589111JCRAR0</v>
          </cell>
          <cell r="G227" t="str">
            <v>PRIMA</v>
          </cell>
          <cell r="H227">
            <v>28913</v>
          </cell>
          <cell r="I227" t="str">
            <v>COMISION MIXTA BORRAR COMIS. REM. DE COLOR AMARILLO</v>
          </cell>
          <cell r="J227">
            <v>0</v>
          </cell>
          <cell r="K227">
            <v>0</v>
          </cell>
          <cell r="L227" t="str">
            <v xml:space="preserve">Retención Judicial </v>
          </cell>
          <cell r="M227">
            <v>0</v>
          </cell>
          <cell r="N227" t="str">
            <v>%</v>
          </cell>
          <cell r="O227" t="str">
            <v>Retención Judicial 0%</v>
          </cell>
          <cell r="P227">
            <v>76.5</v>
          </cell>
          <cell r="Q227">
            <v>850</v>
          </cell>
          <cell r="R227">
            <v>76.5</v>
          </cell>
          <cell r="S227" t="str">
            <v>A</v>
          </cell>
          <cell r="T227">
            <v>37</v>
          </cell>
          <cell r="U227" t="str">
            <v>MIXTA</v>
          </cell>
        </row>
        <row r="228">
          <cell r="B228">
            <v>6422</v>
          </cell>
          <cell r="C228" t="str">
            <v>CUBA RODRIGUEZ JESUS ALBERTO</v>
          </cell>
          <cell r="D228">
            <v>41631198</v>
          </cell>
          <cell r="E228" t="str">
            <v>8212251CARRJ002</v>
          </cell>
          <cell r="F228" t="str">
            <v>603080JCRAR4</v>
          </cell>
          <cell r="G228" t="str">
            <v>PRIMA</v>
          </cell>
          <cell r="H228">
            <v>30310</v>
          </cell>
          <cell r="I228" t="str">
            <v>COMISION MIXTA BORRAR COMIS. REM. DE COLOR AMARILLO</v>
          </cell>
          <cell r="J228">
            <v>0</v>
          </cell>
          <cell r="K228">
            <v>0</v>
          </cell>
          <cell r="L228" t="str">
            <v xml:space="preserve">Retención Judicial </v>
          </cell>
          <cell r="M228">
            <v>0</v>
          </cell>
          <cell r="N228" t="str">
            <v>%</v>
          </cell>
          <cell r="O228" t="str">
            <v>Retención Judicial 0%</v>
          </cell>
          <cell r="P228">
            <v>76.5</v>
          </cell>
          <cell r="Q228">
            <v>850</v>
          </cell>
          <cell r="R228">
            <v>76.5</v>
          </cell>
          <cell r="S228" t="str">
            <v>B</v>
          </cell>
          <cell r="T228">
            <v>33</v>
          </cell>
          <cell r="U228" t="str">
            <v>MIXTA</v>
          </cell>
        </row>
        <row r="229">
          <cell r="B229">
            <v>6316</v>
          </cell>
          <cell r="C229" t="str">
            <v>DE LA CRUZ ELERA ANTONIO GREGORIO</v>
          </cell>
          <cell r="D229">
            <v>18025571</v>
          </cell>
          <cell r="E229">
            <v>0</v>
          </cell>
          <cell r="F229">
            <v>0</v>
          </cell>
          <cell r="G229" t="str">
            <v>ESSALUD</v>
          </cell>
          <cell r="H229" t="str">
            <v xml:space="preserve"> </v>
          </cell>
          <cell r="I229">
            <v>0</v>
          </cell>
          <cell r="J229">
            <v>0</v>
          </cell>
          <cell r="K229">
            <v>0</v>
          </cell>
          <cell r="L229" t="str">
            <v xml:space="preserve">Retención Judicial </v>
          </cell>
          <cell r="M229">
            <v>0</v>
          </cell>
          <cell r="N229" t="str">
            <v>%</v>
          </cell>
          <cell r="O229" t="str">
            <v>Retención Judicial 0%</v>
          </cell>
          <cell r="P229">
            <v>76.5</v>
          </cell>
          <cell r="Q229">
            <v>850</v>
          </cell>
          <cell r="R229">
            <v>76.5</v>
          </cell>
          <cell r="S229" t="str">
            <v>4 GRUPO</v>
          </cell>
          <cell r="T229" t="str">
            <v xml:space="preserve"> </v>
          </cell>
          <cell r="U229" t="str">
            <v/>
          </cell>
        </row>
        <row r="230">
          <cell r="B230">
            <v>6090</v>
          </cell>
          <cell r="C230" t="str">
            <v>DE LA CRUZ ELERA CARLOS MIGUEL</v>
          </cell>
          <cell r="D230">
            <v>18025713</v>
          </cell>
          <cell r="E230">
            <v>0</v>
          </cell>
          <cell r="F230">
            <v>0</v>
          </cell>
          <cell r="G230" t="str">
            <v>ESSALUD</v>
          </cell>
          <cell r="H230" t="str">
            <v xml:space="preserve"> </v>
          </cell>
          <cell r="I230">
            <v>0</v>
          </cell>
          <cell r="J230">
            <v>0</v>
          </cell>
          <cell r="K230">
            <v>0</v>
          </cell>
          <cell r="L230" t="str">
            <v xml:space="preserve">Retención Judicial </v>
          </cell>
          <cell r="M230">
            <v>0</v>
          </cell>
          <cell r="N230" t="str">
            <v>%</v>
          </cell>
          <cell r="O230" t="str">
            <v>Retención Judicial 0%</v>
          </cell>
          <cell r="P230">
            <v>76.5</v>
          </cell>
          <cell r="Q230">
            <v>850</v>
          </cell>
          <cell r="R230">
            <v>76.5</v>
          </cell>
          <cell r="S230" t="str">
            <v>4 GRUPO</v>
          </cell>
          <cell r="T230" t="str">
            <v xml:space="preserve"> </v>
          </cell>
          <cell r="U230" t="str">
            <v/>
          </cell>
        </row>
        <row r="231">
          <cell r="B231">
            <v>3143</v>
          </cell>
          <cell r="C231" t="str">
            <v>DE LA CRUZ ELERA TEOFILO LUIS</v>
          </cell>
          <cell r="D231">
            <v>18024884</v>
          </cell>
          <cell r="E231" t="str">
            <v>5403291CZERT008</v>
          </cell>
          <cell r="F231">
            <v>0</v>
          </cell>
          <cell r="G231" t="str">
            <v>ESSALUD</v>
          </cell>
          <cell r="H231">
            <v>19812</v>
          </cell>
          <cell r="I231">
            <v>0</v>
          </cell>
          <cell r="J231">
            <v>74</v>
          </cell>
          <cell r="K231">
            <v>0</v>
          </cell>
          <cell r="L231" t="str">
            <v xml:space="preserve">Retención Judicial </v>
          </cell>
          <cell r="M231">
            <v>0</v>
          </cell>
          <cell r="N231" t="str">
            <v>%</v>
          </cell>
          <cell r="O231" t="str">
            <v>Retención Judicial 0%</v>
          </cell>
          <cell r="P231">
            <v>76.5</v>
          </cell>
          <cell r="Q231">
            <v>850</v>
          </cell>
          <cell r="R231">
            <v>76.5</v>
          </cell>
          <cell r="S231" t="str">
            <v>B</v>
          </cell>
          <cell r="T231">
            <v>62</v>
          </cell>
          <cell r="U231" t="str">
            <v/>
          </cell>
        </row>
        <row r="232">
          <cell r="B232">
            <v>6093</v>
          </cell>
          <cell r="C232" t="str">
            <v>DE LA CRUZ GERONIMO TEOBALDO GREGORIO</v>
          </cell>
          <cell r="D232">
            <v>18165713</v>
          </cell>
          <cell r="E232">
            <v>0</v>
          </cell>
          <cell r="F232">
            <v>0</v>
          </cell>
          <cell r="G232" t="str">
            <v>ESSALUD</v>
          </cell>
          <cell r="H232" t="str">
            <v xml:space="preserve"> </v>
          </cell>
          <cell r="I232">
            <v>0</v>
          </cell>
          <cell r="J232">
            <v>0</v>
          </cell>
          <cell r="K232">
            <v>0</v>
          </cell>
          <cell r="L232" t="str">
            <v xml:space="preserve">Retención Judicial </v>
          </cell>
          <cell r="M232">
            <v>0</v>
          </cell>
          <cell r="N232" t="str">
            <v>%</v>
          </cell>
          <cell r="O232" t="str">
            <v>Retención Judicial 0%</v>
          </cell>
          <cell r="P232">
            <v>76.5</v>
          </cell>
          <cell r="Q232">
            <v>850</v>
          </cell>
          <cell r="R232">
            <v>76.5</v>
          </cell>
          <cell r="S232" t="str">
            <v>4 GRUPO</v>
          </cell>
          <cell r="T232" t="str">
            <v xml:space="preserve"> </v>
          </cell>
          <cell r="U232" t="str">
            <v/>
          </cell>
        </row>
        <row r="233">
          <cell r="B233">
            <v>6232</v>
          </cell>
          <cell r="C233" t="str">
            <v>DE LA CRUZ HUAMANCHUMO BRAY DEYVY</v>
          </cell>
          <cell r="D233">
            <v>42978271</v>
          </cell>
          <cell r="E233">
            <v>0</v>
          </cell>
          <cell r="F233">
            <v>0</v>
          </cell>
          <cell r="G233" t="str">
            <v>ESSALUD</v>
          </cell>
          <cell r="H233" t="str">
            <v xml:space="preserve"> </v>
          </cell>
          <cell r="I233">
            <v>0</v>
          </cell>
          <cell r="J233">
            <v>0</v>
          </cell>
          <cell r="K233">
            <v>0</v>
          </cell>
          <cell r="L233" t="str">
            <v xml:space="preserve">Retención Judicial </v>
          </cell>
          <cell r="M233">
            <v>0</v>
          </cell>
          <cell r="N233" t="str">
            <v>%</v>
          </cell>
          <cell r="O233" t="str">
            <v>Retención Judicial 0%</v>
          </cell>
          <cell r="P233">
            <v>76.5</v>
          </cell>
          <cell r="Q233">
            <v>850</v>
          </cell>
          <cell r="R233">
            <v>76.5</v>
          </cell>
          <cell r="S233" t="str">
            <v>4 GRUPO</v>
          </cell>
          <cell r="T233" t="str">
            <v xml:space="preserve"> </v>
          </cell>
          <cell r="U233" t="str">
            <v/>
          </cell>
        </row>
        <row r="234">
          <cell r="B234">
            <v>9991</v>
          </cell>
          <cell r="C234" t="str">
            <v>DE LA CRUZ RODRIGUEZ JUAN</v>
          </cell>
          <cell r="D234">
            <v>40647647</v>
          </cell>
          <cell r="E234" t="str">
            <v>8006121CZRRJ000</v>
          </cell>
          <cell r="F234">
            <v>0</v>
          </cell>
          <cell r="G234" t="str">
            <v>ESSALUD</v>
          </cell>
          <cell r="H234">
            <v>29384</v>
          </cell>
          <cell r="I234">
            <v>0</v>
          </cell>
          <cell r="J234">
            <v>0</v>
          </cell>
          <cell r="K234">
            <v>0</v>
          </cell>
          <cell r="L234" t="str">
            <v xml:space="preserve">Retención Judicial </v>
          </cell>
          <cell r="M234">
            <v>0</v>
          </cell>
          <cell r="N234" t="str">
            <v>%</v>
          </cell>
          <cell r="O234" t="str">
            <v>Retención Judicial 0%</v>
          </cell>
          <cell r="P234">
            <v>76.5</v>
          </cell>
          <cell r="Q234">
            <v>850</v>
          </cell>
          <cell r="R234">
            <v>76.5</v>
          </cell>
          <cell r="S234">
            <v>0</v>
          </cell>
          <cell r="T234">
            <v>36</v>
          </cell>
          <cell r="U234" t="str">
            <v/>
          </cell>
        </row>
        <row r="235">
          <cell r="B235">
            <v>21</v>
          </cell>
          <cell r="C235" t="str">
            <v>DE LA FUENTE CRUZ SEGUNDO JESUS</v>
          </cell>
          <cell r="D235">
            <v>18023198</v>
          </cell>
          <cell r="E235" t="str">
            <v>4210151FNCZS008</v>
          </cell>
          <cell r="F235">
            <v>0</v>
          </cell>
          <cell r="G235" t="str">
            <v>ESSALUD</v>
          </cell>
          <cell r="H235">
            <v>15629</v>
          </cell>
          <cell r="I235">
            <v>0</v>
          </cell>
          <cell r="J235">
            <v>75</v>
          </cell>
          <cell r="K235">
            <v>0</v>
          </cell>
          <cell r="L235" t="str">
            <v xml:space="preserve">Retención Judicial </v>
          </cell>
          <cell r="M235">
            <v>0</v>
          </cell>
          <cell r="N235" t="str">
            <v>%</v>
          </cell>
          <cell r="O235" t="str">
            <v>Retención Judicial 0%</v>
          </cell>
          <cell r="P235">
            <v>76.5</v>
          </cell>
          <cell r="Q235">
            <v>850</v>
          </cell>
          <cell r="R235">
            <v>76.5</v>
          </cell>
          <cell r="S235" t="str">
            <v>A</v>
          </cell>
          <cell r="T235">
            <v>73</v>
          </cell>
          <cell r="U235" t="str">
            <v/>
          </cell>
        </row>
        <row r="236">
          <cell r="B236">
            <v>6155</v>
          </cell>
          <cell r="C236" t="str">
            <v>DEZA HERRERA AUGUSTO CARLOS</v>
          </cell>
          <cell r="D236">
            <v>18026032</v>
          </cell>
          <cell r="E236">
            <v>0</v>
          </cell>
          <cell r="F236" t="str">
            <v>553071ADHAR1</v>
          </cell>
          <cell r="G236" t="str">
            <v>PROFUTURO</v>
          </cell>
          <cell r="H236" t="str">
            <v xml:space="preserve"> </v>
          </cell>
          <cell r="I236" t="str">
            <v>COMISION MIXTA BORRAR COMIS. REM. DE COLOR AMARILLO</v>
          </cell>
          <cell r="J236">
            <v>0</v>
          </cell>
          <cell r="K236">
            <v>0</v>
          </cell>
          <cell r="L236" t="str">
            <v xml:space="preserve">Retención Judicial </v>
          </cell>
          <cell r="M236">
            <v>0</v>
          </cell>
          <cell r="N236" t="str">
            <v>%</v>
          </cell>
          <cell r="O236" t="str">
            <v>Retención Judicial 0%</v>
          </cell>
          <cell r="P236">
            <v>76.5</v>
          </cell>
          <cell r="Q236">
            <v>850</v>
          </cell>
          <cell r="R236">
            <v>76.5</v>
          </cell>
          <cell r="S236" t="str">
            <v>4 GRUPO</v>
          </cell>
          <cell r="T236" t="str">
            <v xml:space="preserve"> </v>
          </cell>
          <cell r="U236" t="str">
            <v>MIXTA</v>
          </cell>
        </row>
        <row r="237">
          <cell r="B237">
            <v>3135</v>
          </cell>
          <cell r="C237" t="str">
            <v>DEZA HERRERA JUAN JOSE</v>
          </cell>
          <cell r="D237">
            <v>18024147</v>
          </cell>
          <cell r="E237" t="str">
            <v>6210251DAHRJ017</v>
          </cell>
          <cell r="F237">
            <v>0</v>
          </cell>
          <cell r="G237" t="str">
            <v>ESSALUD</v>
          </cell>
          <cell r="H237">
            <v>22944</v>
          </cell>
          <cell r="I237">
            <v>0</v>
          </cell>
          <cell r="J237">
            <v>76</v>
          </cell>
          <cell r="K237">
            <v>0</v>
          </cell>
          <cell r="L237" t="str">
            <v xml:space="preserve">Retención Judicial </v>
          </cell>
          <cell r="M237">
            <v>0</v>
          </cell>
          <cell r="N237" t="str">
            <v>%</v>
          </cell>
          <cell r="O237" t="str">
            <v>Retención Judicial 0%</v>
          </cell>
          <cell r="P237">
            <v>76.5</v>
          </cell>
          <cell r="Q237">
            <v>850</v>
          </cell>
          <cell r="R237">
            <v>76.5</v>
          </cell>
          <cell r="S237" t="str">
            <v>B</v>
          </cell>
          <cell r="T237">
            <v>53</v>
          </cell>
          <cell r="U237" t="str">
            <v/>
          </cell>
        </row>
        <row r="238">
          <cell r="B238">
            <v>6083</v>
          </cell>
          <cell r="C238" t="str">
            <v>DEZA HERRERA MIGUEL ALBERTO</v>
          </cell>
          <cell r="D238">
            <v>18128785</v>
          </cell>
          <cell r="E238">
            <v>0</v>
          </cell>
          <cell r="F238">
            <v>0</v>
          </cell>
          <cell r="G238" t="str">
            <v>ESSALUD</v>
          </cell>
          <cell r="H238" t="str">
            <v xml:space="preserve"> </v>
          </cell>
          <cell r="I238">
            <v>0</v>
          </cell>
          <cell r="J238">
            <v>0</v>
          </cell>
          <cell r="K238">
            <v>0</v>
          </cell>
          <cell r="L238" t="str">
            <v xml:space="preserve">Retención Judicial </v>
          </cell>
          <cell r="M238">
            <v>0</v>
          </cell>
          <cell r="N238" t="str">
            <v>%</v>
          </cell>
          <cell r="O238" t="str">
            <v>Retención Judicial 0%</v>
          </cell>
          <cell r="P238">
            <v>76.5</v>
          </cell>
          <cell r="Q238">
            <v>850</v>
          </cell>
          <cell r="R238">
            <v>76.5</v>
          </cell>
          <cell r="S238" t="str">
            <v>4 GRUPO</v>
          </cell>
          <cell r="T238" t="str">
            <v xml:space="preserve"> </v>
          </cell>
          <cell r="U238" t="str">
            <v/>
          </cell>
        </row>
        <row r="239">
          <cell r="B239">
            <v>6406</v>
          </cell>
          <cell r="C239" t="str">
            <v>DEZA MARQUEZ AUGUSTO BENIGNO</v>
          </cell>
          <cell r="D239">
            <v>18025303</v>
          </cell>
          <cell r="E239" t="str">
            <v>6011221DAMQA008</v>
          </cell>
          <cell r="F239">
            <v>0</v>
          </cell>
          <cell r="G239" t="str">
            <v>ESSALUD</v>
          </cell>
          <cell r="H239">
            <v>22242</v>
          </cell>
          <cell r="I239">
            <v>0</v>
          </cell>
          <cell r="J239">
            <v>0</v>
          </cell>
          <cell r="K239">
            <v>0</v>
          </cell>
          <cell r="L239" t="str">
            <v xml:space="preserve">Retención Judicial </v>
          </cell>
          <cell r="M239">
            <v>0</v>
          </cell>
          <cell r="N239" t="str">
            <v>%</v>
          </cell>
          <cell r="O239" t="str">
            <v>Retención Judicial 0%</v>
          </cell>
          <cell r="P239">
            <v>76.5</v>
          </cell>
          <cell r="Q239">
            <v>850</v>
          </cell>
          <cell r="R239">
            <v>76.5</v>
          </cell>
          <cell r="S239">
            <v>0</v>
          </cell>
          <cell r="T239">
            <v>55</v>
          </cell>
          <cell r="U239" t="str">
            <v/>
          </cell>
        </row>
        <row r="240">
          <cell r="B240">
            <v>280</v>
          </cell>
          <cell r="C240" t="str">
            <v>DEZA MARQUEZ JOSE MARTIN</v>
          </cell>
          <cell r="D240">
            <v>18022954</v>
          </cell>
          <cell r="E240" t="str">
            <v>6401211DAMQJ007</v>
          </cell>
          <cell r="F240" t="str">
            <v>533951JDMAQ1</v>
          </cell>
          <cell r="G240" t="str">
            <v>PRIMA</v>
          </cell>
          <cell r="H240">
            <v>23397</v>
          </cell>
          <cell r="I240" t="str">
            <v>COMISION MIXTA BORRAR COMIS. REM. DE COLOR AMARILLO</v>
          </cell>
          <cell r="J240">
            <v>0</v>
          </cell>
          <cell r="K240">
            <v>0</v>
          </cell>
          <cell r="L240" t="str">
            <v xml:space="preserve">Retención Judicial </v>
          </cell>
          <cell r="M240">
            <v>0</v>
          </cell>
          <cell r="N240" t="str">
            <v>%</v>
          </cell>
          <cell r="O240" t="str">
            <v>Retención Judicial 0%</v>
          </cell>
          <cell r="P240">
            <v>76.5</v>
          </cell>
          <cell r="Q240">
            <v>850</v>
          </cell>
          <cell r="R240">
            <v>76.5</v>
          </cell>
          <cell r="S240" t="str">
            <v>A</v>
          </cell>
          <cell r="T240">
            <v>52</v>
          </cell>
          <cell r="U240" t="str">
            <v>MIXTA</v>
          </cell>
        </row>
        <row r="241">
          <cell r="B241">
            <v>15</v>
          </cell>
          <cell r="C241" t="str">
            <v>DIAZ BALCAZAR NOEL ERNESTO</v>
          </cell>
          <cell r="D241">
            <v>15611596</v>
          </cell>
          <cell r="E241" t="str">
            <v/>
          </cell>
          <cell r="F241" t="str">
            <v>-</v>
          </cell>
          <cell r="G241" t="str">
            <v>ESSALUD</v>
          </cell>
          <cell r="H241" t="str">
            <v xml:space="preserve"> </v>
          </cell>
          <cell r="I241">
            <v>0</v>
          </cell>
          <cell r="J241">
            <v>0</v>
          </cell>
          <cell r="K241">
            <v>0</v>
          </cell>
          <cell r="L241" t="str">
            <v xml:space="preserve">Retención Judicial </v>
          </cell>
          <cell r="M241">
            <v>0</v>
          </cell>
          <cell r="N241" t="str">
            <v>%</v>
          </cell>
          <cell r="O241" t="str">
            <v>Retención Judicial 0%</v>
          </cell>
          <cell r="P241">
            <v>76.5</v>
          </cell>
          <cell r="Q241">
            <v>850</v>
          </cell>
          <cell r="R241">
            <v>76.5</v>
          </cell>
          <cell r="S241">
            <v>0</v>
          </cell>
          <cell r="T241" t="str">
            <v xml:space="preserve"> </v>
          </cell>
          <cell r="U241" t="str">
            <v/>
          </cell>
        </row>
        <row r="242">
          <cell r="B242" t="str">
            <v>x8</v>
          </cell>
          <cell r="C242" t="str">
            <v>DIAZ CARPIO MARCO ANTONIO</v>
          </cell>
          <cell r="D242">
            <v>18025721</v>
          </cell>
          <cell r="E242" t="str">
            <v>6705201DZCPM004</v>
          </cell>
          <cell r="F242" t="str">
            <v>249151MDCZP0</v>
          </cell>
          <cell r="G242" t="str">
            <v>PROFUTURO</v>
          </cell>
          <cell r="H242">
            <v>24612</v>
          </cell>
          <cell r="I242" t="str">
            <v>COMISION MIXTA BORRAR COMIS. REM. DE COLOR AMARILLO</v>
          </cell>
          <cell r="J242">
            <v>0</v>
          </cell>
          <cell r="K242">
            <v>0</v>
          </cell>
          <cell r="L242" t="str">
            <v xml:space="preserve">Retención Judicial </v>
          </cell>
          <cell r="M242">
            <v>0</v>
          </cell>
          <cell r="N242" t="str">
            <v>%</v>
          </cell>
          <cell r="O242" t="str">
            <v>Retención Judicial 0%</v>
          </cell>
          <cell r="P242">
            <v>76.5</v>
          </cell>
          <cell r="Q242">
            <v>850</v>
          </cell>
          <cell r="R242">
            <v>76.5</v>
          </cell>
          <cell r="S242">
            <v>0</v>
          </cell>
          <cell r="T242">
            <v>49</v>
          </cell>
          <cell r="U242" t="str">
            <v>MIXTA</v>
          </cell>
        </row>
        <row r="243">
          <cell r="B243">
            <v>6015</v>
          </cell>
          <cell r="C243" t="str">
            <v>DIAZ ESTRADA LUIS ENRIQUE</v>
          </cell>
          <cell r="D243">
            <v>18128843</v>
          </cell>
          <cell r="E243" t="str">
            <v>7201021DZERL008</v>
          </cell>
          <cell r="F243">
            <v>0</v>
          </cell>
          <cell r="G243" t="str">
            <v>ESSALUD</v>
          </cell>
          <cell r="H243">
            <v>26300</v>
          </cell>
          <cell r="I243">
            <v>0</v>
          </cell>
          <cell r="J243">
            <v>0</v>
          </cell>
          <cell r="K243">
            <v>0</v>
          </cell>
          <cell r="L243" t="str">
            <v xml:space="preserve">Retención Judicial </v>
          </cell>
          <cell r="M243">
            <v>0</v>
          </cell>
          <cell r="N243" t="str">
            <v>%</v>
          </cell>
          <cell r="O243" t="str">
            <v>Retención Judicial 0%</v>
          </cell>
          <cell r="P243">
            <v>76.5</v>
          </cell>
          <cell r="Q243">
            <v>850</v>
          </cell>
          <cell r="R243">
            <v>76.5</v>
          </cell>
          <cell r="S243" t="str">
            <v>4 GRUPO</v>
          </cell>
          <cell r="T243">
            <v>44</v>
          </cell>
          <cell r="U243" t="str">
            <v/>
          </cell>
        </row>
        <row r="244">
          <cell r="B244" t="str">
            <v>077</v>
          </cell>
          <cell r="C244" t="str">
            <v>DIAZ ROJAS ADRIAN HERNANDO</v>
          </cell>
          <cell r="D244">
            <v>18193626</v>
          </cell>
          <cell r="E244" t="str">
            <v>6705021DZRAA006</v>
          </cell>
          <cell r="F244">
            <v>0</v>
          </cell>
          <cell r="G244" t="str">
            <v>ESSALUD</v>
          </cell>
          <cell r="H244">
            <v>24594</v>
          </cell>
          <cell r="I244">
            <v>0</v>
          </cell>
          <cell r="J244">
            <v>0</v>
          </cell>
          <cell r="K244">
            <v>0</v>
          </cell>
          <cell r="L244" t="str">
            <v xml:space="preserve">Retención Judicial </v>
          </cell>
          <cell r="M244">
            <v>0</v>
          </cell>
          <cell r="N244" t="str">
            <v>%</v>
          </cell>
          <cell r="O244" t="str">
            <v>Retención Judicial 0%</v>
          </cell>
          <cell r="P244">
            <v>76.5</v>
          </cell>
          <cell r="Q244">
            <v>850</v>
          </cell>
          <cell r="R244">
            <v>76.5</v>
          </cell>
          <cell r="S244">
            <v>0</v>
          </cell>
          <cell r="T244">
            <v>49</v>
          </cell>
          <cell r="U244" t="str">
            <v/>
          </cell>
        </row>
        <row r="245">
          <cell r="B245" t="str">
            <v>X52</v>
          </cell>
          <cell r="C245" t="str">
            <v>ELIAS BEDOYA LUIS GUILLERMO</v>
          </cell>
          <cell r="D245" t="str">
            <v>08129665</v>
          </cell>
          <cell r="E245" t="str">
            <v/>
          </cell>
          <cell r="F245" t="str">
            <v/>
          </cell>
          <cell r="G245" t="str">
            <v>ESSALUD</v>
          </cell>
          <cell r="H245" t="str">
            <v xml:space="preserve"> </v>
          </cell>
          <cell r="I245">
            <v>0</v>
          </cell>
          <cell r="J245">
            <v>0</v>
          </cell>
          <cell r="K245">
            <v>0</v>
          </cell>
          <cell r="L245" t="str">
            <v xml:space="preserve">Retención Judicial </v>
          </cell>
          <cell r="M245">
            <v>0</v>
          </cell>
          <cell r="N245" t="str">
            <v>%</v>
          </cell>
          <cell r="O245" t="str">
            <v>Retención Judicial 0%</v>
          </cell>
          <cell r="P245">
            <v>76.5</v>
          </cell>
          <cell r="Q245">
            <v>850</v>
          </cell>
          <cell r="R245">
            <v>76.5</v>
          </cell>
          <cell r="S245">
            <v>0</v>
          </cell>
          <cell r="T245" t="str">
            <v xml:space="preserve"> </v>
          </cell>
          <cell r="U245" t="str">
            <v/>
          </cell>
        </row>
        <row r="246">
          <cell r="B246">
            <v>6061</v>
          </cell>
          <cell r="C246" t="str">
            <v>ELORREAGA ASTURIZAGA LUIS ALBERTO</v>
          </cell>
          <cell r="D246">
            <v>18026253</v>
          </cell>
          <cell r="E246" t="str">
            <v>6806021ERAUL003</v>
          </cell>
          <cell r="F246">
            <v>0</v>
          </cell>
          <cell r="G246" t="str">
            <v>ESSALUD</v>
          </cell>
          <cell r="H246">
            <v>24991</v>
          </cell>
          <cell r="I246">
            <v>0</v>
          </cell>
          <cell r="J246">
            <v>0</v>
          </cell>
          <cell r="K246">
            <v>0</v>
          </cell>
          <cell r="L246" t="str">
            <v xml:space="preserve">Retención Judicial </v>
          </cell>
          <cell r="M246">
            <v>0</v>
          </cell>
          <cell r="N246" t="str">
            <v>%</v>
          </cell>
          <cell r="O246" t="str">
            <v>Retención Judicial 0%</v>
          </cell>
          <cell r="P246">
            <v>76.5</v>
          </cell>
          <cell r="Q246">
            <v>850</v>
          </cell>
          <cell r="R246">
            <v>76.5</v>
          </cell>
          <cell r="S246" t="str">
            <v>B</v>
          </cell>
          <cell r="T246">
            <v>48</v>
          </cell>
          <cell r="U246" t="str">
            <v/>
          </cell>
        </row>
        <row r="247">
          <cell r="B247">
            <v>3138</v>
          </cell>
          <cell r="C247" t="str">
            <v>ESCOBAR LARRIVIERE VICTOR ROMAN</v>
          </cell>
          <cell r="D247">
            <v>18024289</v>
          </cell>
          <cell r="E247" t="str">
            <v>5603301EOLRV007</v>
          </cell>
          <cell r="F247">
            <v>0</v>
          </cell>
          <cell r="G247" t="str">
            <v>ESSALUD</v>
          </cell>
          <cell r="H247">
            <v>20544</v>
          </cell>
          <cell r="I247">
            <v>0</v>
          </cell>
          <cell r="J247">
            <v>78</v>
          </cell>
          <cell r="K247">
            <v>0</v>
          </cell>
          <cell r="L247" t="str">
            <v xml:space="preserve">Retención Judicial </v>
          </cell>
          <cell r="M247">
            <v>0</v>
          </cell>
          <cell r="N247" t="str">
            <v>%</v>
          </cell>
          <cell r="O247" t="str">
            <v>Retención Judicial 0%</v>
          </cell>
          <cell r="P247">
            <v>76.5</v>
          </cell>
          <cell r="Q247">
            <v>850</v>
          </cell>
          <cell r="R247">
            <v>76.5</v>
          </cell>
          <cell r="S247" t="str">
            <v>B</v>
          </cell>
          <cell r="T247">
            <v>60</v>
          </cell>
          <cell r="U247" t="str">
            <v/>
          </cell>
        </row>
        <row r="248">
          <cell r="B248">
            <v>6099</v>
          </cell>
          <cell r="C248" t="str">
            <v>FARIAS CORTEZ TEODORO AURELIO</v>
          </cell>
          <cell r="D248">
            <v>18023048</v>
          </cell>
          <cell r="E248" t="str">
            <v>5109251FICTT001</v>
          </cell>
          <cell r="F248" t="str">
            <v>188941TFCIT2</v>
          </cell>
          <cell r="G248" t="str">
            <v>PROFUTURO</v>
          </cell>
          <cell r="H248">
            <v>18896</v>
          </cell>
          <cell r="I248" t="str">
            <v>COMISION MIXTA BORRAR COMIS. REM. DE COLOR AMARILLO</v>
          </cell>
          <cell r="J248">
            <v>0</v>
          </cell>
          <cell r="K248">
            <v>0</v>
          </cell>
          <cell r="L248" t="str">
            <v xml:space="preserve">Retención Judicial </v>
          </cell>
          <cell r="M248">
            <v>0</v>
          </cell>
          <cell r="N248" t="str">
            <v>%</v>
          </cell>
          <cell r="O248" t="str">
            <v>Retención Judicial 0%</v>
          </cell>
          <cell r="P248">
            <v>76.5</v>
          </cell>
          <cell r="Q248">
            <v>850</v>
          </cell>
          <cell r="R248">
            <v>76.5</v>
          </cell>
          <cell r="S248" t="str">
            <v>C</v>
          </cell>
          <cell r="T248">
            <v>64</v>
          </cell>
          <cell r="U248" t="str">
            <v>MIXTA</v>
          </cell>
        </row>
        <row r="249">
          <cell r="B249" t="str">
            <v>080</v>
          </cell>
          <cell r="C249" t="str">
            <v>FARIAS MOYA FRANCISCO</v>
          </cell>
          <cell r="D249">
            <v>18024237</v>
          </cell>
          <cell r="E249" t="str">
            <v>4710041FIMAF000</v>
          </cell>
          <cell r="F249">
            <v>0</v>
          </cell>
          <cell r="G249" t="str">
            <v>ESSALUD</v>
          </cell>
          <cell r="H249">
            <v>17444</v>
          </cell>
          <cell r="I249">
            <v>0</v>
          </cell>
          <cell r="J249">
            <v>0</v>
          </cell>
          <cell r="K249">
            <v>0</v>
          </cell>
          <cell r="L249" t="str">
            <v xml:space="preserve">Retención Judicial </v>
          </cell>
          <cell r="M249">
            <v>0</v>
          </cell>
          <cell r="N249" t="str">
            <v>%</v>
          </cell>
          <cell r="O249" t="str">
            <v>Retención Judicial 0%</v>
          </cell>
          <cell r="P249">
            <v>76.5</v>
          </cell>
          <cell r="Q249">
            <v>850</v>
          </cell>
          <cell r="R249">
            <v>76.5</v>
          </cell>
          <cell r="S249">
            <v>0</v>
          </cell>
          <cell r="T249">
            <v>68</v>
          </cell>
          <cell r="U249" t="str">
            <v/>
          </cell>
        </row>
        <row r="250">
          <cell r="B250">
            <v>6261</v>
          </cell>
          <cell r="C250" t="str">
            <v>FERNANDEZ CARRANZA HENRY MANUEL</v>
          </cell>
          <cell r="D250">
            <v>18207808</v>
          </cell>
          <cell r="E250">
            <v>0</v>
          </cell>
          <cell r="F250" t="str">
            <v>583001HFCNR9</v>
          </cell>
          <cell r="G250" t="str">
            <v>PRIMA</v>
          </cell>
          <cell r="H250" t="str">
            <v xml:space="preserve"> </v>
          </cell>
          <cell r="I250" t="str">
            <v>COMISION FLUJO BORRAR COMIS. REM. DE COLOR AZUL OSCURO</v>
          </cell>
          <cell r="J250">
            <v>0</v>
          </cell>
          <cell r="K250">
            <v>0</v>
          </cell>
          <cell r="L250" t="str">
            <v xml:space="preserve">Retención Judicial </v>
          </cell>
          <cell r="M250">
            <v>0</v>
          </cell>
          <cell r="N250" t="str">
            <v>%</v>
          </cell>
          <cell r="O250" t="str">
            <v>Retención Judicial 0%</v>
          </cell>
          <cell r="P250">
            <v>76.5</v>
          </cell>
          <cell r="Q250">
            <v>850</v>
          </cell>
          <cell r="R250">
            <v>76.5</v>
          </cell>
          <cell r="S250" t="str">
            <v>4 GRUPO</v>
          </cell>
          <cell r="T250" t="str">
            <v xml:space="preserve"> </v>
          </cell>
          <cell r="U250" t="str">
            <v>FLUJO</v>
          </cell>
        </row>
        <row r="251">
          <cell r="B251" t="str">
            <v>x21</v>
          </cell>
          <cell r="C251" t="str">
            <v>FIESTAS CORDOVA LUIS ALFREDO</v>
          </cell>
          <cell r="D251">
            <v>18026276</v>
          </cell>
          <cell r="E251" t="str">
            <v>7008081FSCDL003</v>
          </cell>
          <cell r="F251">
            <v>0</v>
          </cell>
          <cell r="G251" t="str">
            <v>ESSALUD</v>
          </cell>
          <cell r="H251">
            <v>25788</v>
          </cell>
          <cell r="I251">
            <v>0</v>
          </cell>
          <cell r="J251">
            <v>0</v>
          </cell>
          <cell r="K251">
            <v>0</v>
          </cell>
          <cell r="L251" t="str">
            <v xml:space="preserve">Retención Judicial </v>
          </cell>
          <cell r="M251">
            <v>0</v>
          </cell>
          <cell r="N251" t="str">
            <v>%</v>
          </cell>
          <cell r="O251" t="str">
            <v>Retención Judicial 0%</v>
          </cell>
          <cell r="P251">
            <v>76.5</v>
          </cell>
          <cell r="Q251">
            <v>850</v>
          </cell>
          <cell r="R251">
            <v>76.5</v>
          </cell>
          <cell r="S251">
            <v>0</v>
          </cell>
          <cell r="T251">
            <v>45</v>
          </cell>
          <cell r="U251" t="str">
            <v/>
          </cell>
        </row>
        <row r="252">
          <cell r="B252" t="str">
            <v>576</v>
          </cell>
          <cell r="C252" t="str">
            <v>FLORES ARANA CARLOS ADAN</v>
          </cell>
          <cell r="D252">
            <v>43734233</v>
          </cell>
          <cell r="E252" t="str">
            <v>8606111FRANC006</v>
          </cell>
          <cell r="F252" t="str">
            <v>615721CFARN0</v>
          </cell>
          <cell r="G252" t="str">
            <v>INTEGRA</v>
          </cell>
          <cell r="H252">
            <v>31574</v>
          </cell>
          <cell r="I252" t="str">
            <v>COMISION MIXTA BORRAR COMIS. REM. DE COLOR AMARILLO</v>
          </cell>
          <cell r="J252">
            <v>0</v>
          </cell>
          <cell r="K252">
            <v>0</v>
          </cell>
          <cell r="L252" t="str">
            <v xml:space="preserve">Retención Judicial </v>
          </cell>
          <cell r="M252">
            <v>0</v>
          </cell>
          <cell r="N252" t="str">
            <v>%</v>
          </cell>
          <cell r="O252" t="str">
            <v>Retención Judicial 0%</v>
          </cell>
          <cell r="P252">
            <v>76.5</v>
          </cell>
          <cell r="Q252">
            <v>850</v>
          </cell>
          <cell r="R252">
            <v>76.5</v>
          </cell>
          <cell r="S252">
            <v>0</v>
          </cell>
          <cell r="T252">
            <v>30</v>
          </cell>
          <cell r="U252" t="str">
            <v>MIXTA</v>
          </cell>
        </row>
        <row r="253">
          <cell r="B253" t="str">
            <v>589</v>
          </cell>
          <cell r="C253" t="str">
            <v>FLORES ARANA JOHN JAYSON</v>
          </cell>
          <cell r="D253">
            <v>42374255</v>
          </cell>
          <cell r="E253" t="str">
            <v>8403211FRANJ001</v>
          </cell>
          <cell r="F253" t="str">
            <v>607601JFARN5</v>
          </cell>
          <cell r="G253" t="str">
            <v>PROFUTURO</v>
          </cell>
          <cell r="H253">
            <v>30762</v>
          </cell>
          <cell r="I253" t="str">
            <v>COMISION MIXTA BORRAR COMIS. REM. DE COLOR AMARILLO</v>
          </cell>
          <cell r="J253">
            <v>0</v>
          </cell>
          <cell r="K253">
            <v>0</v>
          </cell>
          <cell r="L253" t="str">
            <v xml:space="preserve">Retención Judicial </v>
          </cell>
          <cell r="M253">
            <v>0</v>
          </cell>
          <cell r="N253" t="str">
            <v>%</v>
          </cell>
          <cell r="O253" t="str">
            <v>Retención Judicial 0%</v>
          </cell>
          <cell r="P253">
            <v>76.5</v>
          </cell>
          <cell r="Q253">
            <v>850</v>
          </cell>
          <cell r="R253">
            <v>76.5</v>
          </cell>
          <cell r="S253">
            <v>0</v>
          </cell>
          <cell r="T253">
            <v>32</v>
          </cell>
          <cell r="U253" t="str">
            <v>MIXTA</v>
          </cell>
        </row>
        <row r="254">
          <cell r="B254">
            <v>6089</v>
          </cell>
          <cell r="C254" t="str">
            <v>FLORES ARANA SEGUNDO ADAN</v>
          </cell>
          <cell r="D254">
            <v>80171450</v>
          </cell>
          <cell r="E254" t="str">
            <v>7805271FRANS000</v>
          </cell>
          <cell r="F254" t="str">
            <v>586351SFARN9</v>
          </cell>
          <cell r="G254" t="str">
            <v>PRIMA</v>
          </cell>
          <cell r="H254">
            <v>28637</v>
          </cell>
          <cell r="I254" t="str">
            <v>COMISION MIXTA BORRAR COMIS. REM. DE COLOR AMARILLO</v>
          </cell>
          <cell r="J254">
            <v>0</v>
          </cell>
          <cell r="K254">
            <v>0</v>
          </cell>
          <cell r="L254" t="str">
            <v xml:space="preserve">Retención Judicial </v>
          </cell>
          <cell r="M254">
            <v>0</v>
          </cell>
          <cell r="N254" t="str">
            <v>%</v>
          </cell>
          <cell r="O254" t="str">
            <v>Retención Judicial 0%</v>
          </cell>
          <cell r="P254">
            <v>76.5</v>
          </cell>
          <cell r="Q254">
            <v>850</v>
          </cell>
          <cell r="R254">
            <v>76.5</v>
          </cell>
          <cell r="S254" t="str">
            <v>B</v>
          </cell>
          <cell r="T254">
            <v>38</v>
          </cell>
          <cell r="U254" t="str">
            <v>MIXTA</v>
          </cell>
        </row>
        <row r="255">
          <cell r="B255" t="str">
            <v>X91</v>
          </cell>
          <cell r="C255" t="str">
            <v>FLORES CHUNA LUIS ALBERTO</v>
          </cell>
          <cell r="D255">
            <v>11111111</v>
          </cell>
          <cell r="E255" t="str">
            <v/>
          </cell>
          <cell r="F255" t="str">
            <v/>
          </cell>
          <cell r="G255" t="str">
            <v>ESSALUD</v>
          </cell>
          <cell r="H255" t="str">
            <v xml:space="preserve"> </v>
          </cell>
          <cell r="I255">
            <v>0</v>
          </cell>
          <cell r="J255">
            <v>0</v>
          </cell>
          <cell r="K255">
            <v>0</v>
          </cell>
          <cell r="L255" t="str">
            <v xml:space="preserve">Retención Judicial </v>
          </cell>
          <cell r="M255">
            <v>0</v>
          </cell>
          <cell r="N255" t="str">
            <v>%</v>
          </cell>
          <cell r="O255" t="str">
            <v>Retención Judicial 0%</v>
          </cell>
          <cell r="P255">
            <v>76.5</v>
          </cell>
          <cell r="Q255">
            <v>850</v>
          </cell>
          <cell r="R255">
            <v>76.5</v>
          </cell>
          <cell r="S255">
            <v>0</v>
          </cell>
          <cell r="T255" t="str">
            <v xml:space="preserve"> </v>
          </cell>
          <cell r="U255" t="str">
            <v/>
          </cell>
        </row>
        <row r="256">
          <cell r="B256">
            <v>6401</v>
          </cell>
          <cell r="C256" t="str">
            <v>FLORES CORRO WILBER ALEXIS</v>
          </cell>
          <cell r="D256">
            <v>42962647</v>
          </cell>
          <cell r="E256" t="str">
            <v>8505011FRCRW007</v>
          </cell>
          <cell r="F256">
            <v>0</v>
          </cell>
          <cell r="G256" t="str">
            <v>ESSALUD</v>
          </cell>
          <cell r="H256">
            <v>31168</v>
          </cell>
          <cell r="I256">
            <v>0</v>
          </cell>
          <cell r="J256">
            <v>0</v>
          </cell>
          <cell r="K256">
            <v>0</v>
          </cell>
          <cell r="L256" t="str">
            <v xml:space="preserve">Retención Judicial </v>
          </cell>
          <cell r="M256">
            <v>0</v>
          </cell>
          <cell r="N256" t="str">
            <v>%</v>
          </cell>
          <cell r="O256" t="str">
            <v>Retención Judicial 0%</v>
          </cell>
          <cell r="P256">
            <v>76.5</v>
          </cell>
          <cell r="Q256">
            <v>850</v>
          </cell>
          <cell r="R256">
            <v>76.5</v>
          </cell>
          <cell r="S256">
            <v>0</v>
          </cell>
          <cell r="T256">
            <v>31</v>
          </cell>
          <cell r="U256" t="str">
            <v/>
          </cell>
        </row>
        <row r="257">
          <cell r="B257">
            <v>228</v>
          </cell>
          <cell r="C257" t="str">
            <v>FLORES DAVILA MIGUEL ANGEL</v>
          </cell>
          <cell r="D257">
            <v>18026532</v>
          </cell>
          <cell r="E257" t="str">
            <v>7112011FRDIM005</v>
          </cell>
          <cell r="F257" t="str">
            <v>562661MFDRI9</v>
          </cell>
          <cell r="G257" t="str">
            <v>PRIMA</v>
          </cell>
          <cell r="H257">
            <v>26268</v>
          </cell>
          <cell r="I257" t="str">
            <v>COMISION MIXTA BORRAR COMIS. REM. DE COLOR AMARILLO</v>
          </cell>
          <cell r="J257">
            <v>0</v>
          </cell>
          <cell r="K257">
            <v>0</v>
          </cell>
          <cell r="L257" t="str">
            <v xml:space="preserve">Retención Judicial </v>
          </cell>
          <cell r="M257">
            <v>0</v>
          </cell>
          <cell r="N257" t="str">
            <v>%</v>
          </cell>
          <cell r="O257" t="str">
            <v>Retención Judicial 0%</v>
          </cell>
          <cell r="P257">
            <v>76.5</v>
          </cell>
          <cell r="Q257">
            <v>850</v>
          </cell>
          <cell r="R257">
            <v>76.5</v>
          </cell>
          <cell r="S257" t="str">
            <v>A</v>
          </cell>
          <cell r="T257">
            <v>44</v>
          </cell>
          <cell r="U257" t="str">
            <v>MIXTA</v>
          </cell>
        </row>
        <row r="258">
          <cell r="B258">
            <v>320</v>
          </cell>
          <cell r="C258" t="str">
            <v>FLORES DIAZ JULIAN ARNALDO</v>
          </cell>
          <cell r="D258">
            <v>19182036</v>
          </cell>
          <cell r="E258" t="str">
            <v>6407301FRDZJ009</v>
          </cell>
          <cell r="F258">
            <v>0</v>
          </cell>
          <cell r="G258" t="str">
            <v>ESSALUD</v>
          </cell>
          <cell r="H258">
            <v>23588</v>
          </cell>
          <cell r="I258">
            <v>0</v>
          </cell>
          <cell r="J258">
            <v>0</v>
          </cell>
          <cell r="K258">
            <v>0</v>
          </cell>
          <cell r="L258" t="str">
            <v xml:space="preserve">Retención Judicial </v>
          </cell>
          <cell r="M258">
            <v>0</v>
          </cell>
          <cell r="N258" t="str">
            <v>%</v>
          </cell>
          <cell r="O258" t="str">
            <v>Retención Judicial 0%</v>
          </cell>
          <cell r="P258">
            <v>76.5</v>
          </cell>
          <cell r="Q258">
            <v>850</v>
          </cell>
          <cell r="R258">
            <v>76.5</v>
          </cell>
          <cell r="S258" t="str">
            <v>A</v>
          </cell>
          <cell r="T258">
            <v>51</v>
          </cell>
          <cell r="U258" t="str">
            <v/>
          </cell>
        </row>
        <row r="259">
          <cell r="B259" t="str">
            <v>007</v>
          </cell>
          <cell r="C259" t="str">
            <v>FLORES FLORES CARLOS ENRIQUE</v>
          </cell>
          <cell r="D259">
            <v>18023421</v>
          </cell>
          <cell r="E259" t="str">
            <v>4609271FRFRC000</v>
          </cell>
          <cell r="F259">
            <v>0</v>
          </cell>
          <cell r="G259" t="str">
            <v>FALLECIDO</v>
          </cell>
          <cell r="H259">
            <v>17072</v>
          </cell>
          <cell r="I259">
            <v>0</v>
          </cell>
          <cell r="J259">
            <v>81</v>
          </cell>
          <cell r="K259">
            <v>0</v>
          </cell>
          <cell r="L259" t="str">
            <v xml:space="preserve">Retención Judicial </v>
          </cell>
          <cell r="M259">
            <v>0</v>
          </cell>
          <cell r="N259" t="str">
            <v>%</v>
          </cell>
          <cell r="O259" t="str">
            <v>Retención Judicial 0%</v>
          </cell>
          <cell r="P259">
            <v>76.5</v>
          </cell>
          <cell r="Q259">
            <v>850</v>
          </cell>
          <cell r="R259">
            <v>76.5</v>
          </cell>
          <cell r="S259" t="str">
            <v>A</v>
          </cell>
          <cell r="T259">
            <v>69</v>
          </cell>
          <cell r="U259" t="str">
            <v/>
          </cell>
        </row>
        <row r="260">
          <cell r="B260">
            <v>6398</v>
          </cell>
          <cell r="C260" t="str">
            <v>FLORES FRANCO FELIPE ABELARDO</v>
          </cell>
          <cell r="D260">
            <v>18022956</v>
          </cell>
          <cell r="E260" t="str">
            <v>6305261FRFNF009</v>
          </cell>
          <cell r="F260">
            <v>0</v>
          </cell>
          <cell r="G260" t="str">
            <v>ESSALUD</v>
          </cell>
          <cell r="H260">
            <v>23157</v>
          </cell>
          <cell r="I260">
            <v>0</v>
          </cell>
          <cell r="J260">
            <v>0</v>
          </cell>
          <cell r="K260">
            <v>0</v>
          </cell>
          <cell r="L260" t="str">
            <v xml:space="preserve">Retención Judicial </v>
          </cell>
          <cell r="M260">
            <v>0</v>
          </cell>
          <cell r="N260" t="str">
            <v>%</v>
          </cell>
          <cell r="O260" t="str">
            <v>Retención Judicial 0%</v>
          </cell>
          <cell r="P260">
            <v>76.5</v>
          </cell>
          <cell r="Q260">
            <v>850</v>
          </cell>
          <cell r="R260">
            <v>76.5</v>
          </cell>
          <cell r="S260">
            <v>0</v>
          </cell>
          <cell r="T260">
            <v>53</v>
          </cell>
          <cell r="U260" t="str">
            <v/>
          </cell>
        </row>
        <row r="261">
          <cell r="B261" t="str">
            <v>34</v>
          </cell>
          <cell r="C261" t="str">
            <v>FLORES FRANCO MIGUEL ANGEL</v>
          </cell>
          <cell r="D261">
            <v>18024213</v>
          </cell>
          <cell r="E261" t="str">
            <v>6106191FRFNM001</v>
          </cell>
          <cell r="F261">
            <v>0</v>
          </cell>
          <cell r="G261" t="str">
            <v>ESSALUD</v>
          </cell>
          <cell r="H261">
            <v>22451</v>
          </cell>
          <cell r="I261">
            <v>0</v>
          </cell>
          <cell r="J261">
            <v>0</v>
          </cell>
          <cell r="K261">
            <v>0</v>
          </cell>
          <cell r="L261" t="str">
            <v xml:space="preserve">Retención Judicial </v>
          </cell>
          <cell r="M261">
            <v>0</v>
          </cell>
          <cell r="N261" t="str">
            <v>%</v>
          </cell>
          <cell r="O261" t="str">
            <v>Retención Judicial 0%</v>
          </cell>
          <cell r="P261">
            <v>76.5</v>
          </cell>
          <cell r="Q261">
            <v>850</v>
          </cell>
          <cell r="R261">
            <v>76.5</v>
          </cell>
          <cell r="S261" t="str">
            <v>C</v>
          </cell>
          <cell r="T261">
            <v>54</v>
          </cell>
          <cell r="U261" t="str">
            <v/>
          </cell>
        </row>
        <row r="262">
          <cell r="B262" t="str">
            <v>020</v>
          </cell>
          <cell r="C262" t="str">
            <v>FLORES GALVEZ ANTONIO</v>
          </cell>
          <cell r="D262">
            <v>18025048</v>
          </cell>
          <cell r="E262" t="str">
            <v>4001091FRGVA006</v>
          </cell>
          <cell r="F262">
            <v>0</v>
          </cell>
          <cell r="G262" t="str">
            <v>ESSALUD</v>
          </cell>
          <cell r="H262">
            <v>14619</v>
          </cell>
          <cell r="I262">
            <v>0</v>
          </cell>
          <cell r="J262">
            <v>82</v>
          </cell>
          <cell r="K262">
            <v>0</v>
          </cell>
          <cell r="L262" t="str">
            <v xml:space="preserve">Retención Judicial </v>
          </cell>
          <cell r="M262">
            <v>0</v>
          </cell>
          <cell r="N262" t="str">
            <v>%</v>
          </cell>
          <cell r="O262" t="str">
            <v>Retención Judicial 0%</v>
          </cell>
          <cell r="P262">
            <v>76.5</v>
          </cell>
          <cell r="Q262">
            <v>850</v>
          </cell>
          <cell r="R262">
            <v>76.5</v>
          </cell>
          <cell r="S262" t="str">
            <v>A</v>
          </cell>
          <cell r="T262">
            <v>76</v>
          </cell>
          <cell r="U262" t="str">
            <v/>
          </cell>
        </row>
        <row r="263">
          <cell r="B263">
            <v>51</v>
          </cell>
          <cell r="C263" t="str">
            <v>FLORES GALVEZ CRISTOBAL VIDAL</v>
          </cell>
          <cell r="D263">
            <v>18023039</v>
          </cell>
          <cell r="E263" t="str">
            <v>4804281FRGVC000</v>
          </cell>
          <cell r="F263">
            <v>0</v>
          </cell>
          <cell r="G263" t="str">
            <v>ESSALUD</v>
          </cell>
          <cell r="H263">
            <v>17651</v>
          </cell>
          <cell r="I263">
            <v>0</v>
          </cell>
          <cell r="J263">
            <v>83</v>
          </cell>
          <cell r="K263">
            <v>0</v>
          </cell>
          <cell r="L263" t="str">
            <v xml:space="preserve">Retención Judicial </v>
          </cell>
          <cell r="M263">
            <v>0</v>
          </cell>
          <cell r="N263" t="str">
            <v>%</v>
          </cell>
          <cell r="O263" t="str">
            <v>Retención Judicial 0%</v>
          </cell>
          <cell r="P263">
            <v>76.5</v>
          </cell>
          <cell r="Q263">
            <v>850</v>
          </cell>
          <cell r="R263">
            <v>76.5</v>
          </cell>
          <cell r="S263" t="str">
            <v>A</v>
          </cell>
          <cell r="T263">
            <v>68</v>
          </cell>
          <cell r="U263" t="str">
            <v/>
          </cell>
        </row>
        <row r="264">
          <cell r="B264">
            <v>38</v>
          </cell>
          <cell r="C264" t="str">
            <v>FLORES GALVEZ PEDRO CLAVER</v>
          </cell>
          <cell r="D264">
            <v>18025862</v>
          </cell>
          <cell r="E264" t="str">
            <v>4109091FRGVP001</v>
          </cell>
          <cell r="F264">
            <v>0</v>
          </cell>
          <cell r="G264" t="str">
            <v>ESSALUD</v>
          </cell>
          <cell r="H264">
            <v>15228</v>
          </cell>
          <cell r="I264">
            <v>0</v>
          </cell>
          <cell r="J264">
            <v>84</v>
          </cell>
          <cell r="K264">
            <v>0</v>
          </cell>
          <cell r="L264" t="str">
            <v xml:space="preserve">Retención Judicial </v>
          </cell>
          <cell r="M264">
            <v>0</v>
          </cell>
          <cell r="N264" t="str">
            <v>%</v>
          </cell>
          <cell r="O264" t="str">
            <v>Retención Judicial 0%</v>
          </cell>
          <cell r="P264">
            <v>76.5</v>
          </cell>
          <cell r="Q264">
            <v>850</v>
          </cell>
          <cell r="R264">
            <v>76.5</v>
          </cell>
          <cell r="S264" t="str">
            <v>A</v>
          </cell>
          <cell r="T264">
            <v>74</v>
          </cell>
          <cell r="U264" t="str">
            <v/>
          </cell>
        </row>
        <row r="265">
          <cell r="B265" t="str">
            <v>085</v>
          </cell>
          <cell r="C265" t="str">
            <v>FLORES GARCIA SEGUNDO ANGEL</v>
          </cell>
          <cell r="D265">
            <v>18025286</v>
          </cell>
          <cell r="E265" t="str">
            <v>4501081FRGCS006</v>
          </cell>
          <cell r="F265">
            <v>0</v>
          </cell>
          <cell r="G265" t="str">
            <v>ESSALUD</v>
          </cell>
          <cell r="H265">
            <v>16445</v>
          </cell>
          <cell r="I265">
            <v>0</v>
          </cell>
          <cell r="J265">
            <v>0</v>
          </cell>
          <cell r="K265">
            <v>0</v>
          </cell>
          <cell r="L265" t="str">
            <v xml:space="preserve">Retención Judicial </v>
          </cell>
          <cell r="M265">
            <v>0</v>
          </cell>
          <cell r="N265" t="str">
            <v>%</v>
          </cell>
          <cell r="O265" t="str">
            <v>Retención Judicial 0%</v>
          </cell>
          <cell r="P265">
            <v>76.5</v>
          </cell>
          <cell r="Q265">
            <v>850</v>
          </cell>
          <cell r="R265">
            <v>76.5</v>
          </cell>
          <cell r="S265" t="str">
            <v>CARRERO</v>
          </cell>
          <cell r="T265">
            <v>71</v>
          </cell>
          <cell r="U265" t="str">
            <v/>
          </cell>
        </row>
        <row r="266">
          <cell r="B266">
            <v>6105</v>
          </cell>
          <cell r="C266" t="str">
            <v>FLORES OLIVA VICTOR MARTIN</v>
          </cell>
          <cell r="D266">
            <v>18157830</v>
          </cell>
          <cell r="E266">
            <v>0</v>
          </cell>
          <cell r="F266">
            <v>0</v>
          </cell>
          <cell r="G266" t="str">
            <v>ESSALUD</v>
          </cell>
          <cell r="H266" t="str">
            <v xml:space="preserve"> </v>
          </cell>
          <cell r="I266">
            <v>0</v>
          </cell>
          <cell r="J266">
            <v>0</v>
          </cell>
          <cell r="K266">
            <v>0</v>
          </cell>
          <cell r="L266" t="str">
            <v xml:space="preserve">Retención Judicial </v>
          </cell>
          <cell r="M266">
            <v>0</v>
          </cell>
          <cell r="N266" t="str">
            <v>%</v>
          </cell>
          <cell r="O266" t="str">
            <v>Retención Judicial 0%</v>
          </cell>
          <cell r="P266">
            <v>76.5</v>
          </cell>
          <cell r="Q266">
            <v>850</v>
          </cell>
          <cell r="R266">
            <v>76.5</v>
          </cell>
          <cell r="S266" t="str">
            <v>4 GRUPO</v>
          </cell>
          <cell r="T266" t="str">
            <v xml:space="preserve"> </v>
          </cell>
          <cell r="U266" t="str">
            <v/>
          </cell>
        </row>
        <row r="267">
          <cell r="B267">
            <v>224</v>
          </cell>
          <cell r="C267" t="str">
            <v>FLORES PALACIOS GUILLERMO ALEXANDER</v>
          </cell>
          <cell r="D267">
            <v>18206300</v>
          </cell>
          <cell r="E267" t="str">
            <v>7108131FRPAG008</v>
          </cell>
          <cell r="F267" t="str">
            <v>561561GFPRA6</v>
          </cell>
          <cell r="G267" t="str">
            <v>FALLECIDO</v>
          </cell>
          <cell r="H267">
            <v>26158</v>
          </cell>
          <cell r="I267" t="str">
            <v>COMISION MIXTA BORRAR COMIS. REM. DE COLOR AMARILLO</v>
          </cell>
          <cell r="J267">
            <v>0</v>
          </cell>
          <cell r="K267">
            <v>0</v>
          </cell>
          <cell r="L267" t="str">
            <v xml:space="preserve">Retención Judicial </v>
          </cell>
          <cell r="M267">
            <v>0</v>
          </cell>
          <cell r="N267" t="str">
            <v>%</v>
          </cell>
          <cell r="O267" t="str">
            <v>Retención Judicial 0%</v>
          </cell>
          <cell r="P267">
            <v>76.5</v>
          </cell>
          <cell r="Q267">
            <v>850</v>
          </cell>
          <cell r="R267">
            <v>76.5</v>
          </cell>
          <cell r="S267" t="str">
            <v>5 GRUPO</v>
          </cell>
          <cell r="T267">
            <v>44</v>
          </cell>
          <cell r="U267" t="str">
            <v>MIXTA</v>
          </cell>
        </row>
        <row r="268">
          <cell r="B268">
            <v>16</v>
          </cell>
          <cell r="C268" t="str">
            <v>FLORES PALACIOS VICTOR HUGO</v>
          </cell>
          <cell r="D268">
            <v>80167032</v>
          </cell>
          <cell r="E268" t="str">
            <v>7312211FRPAV002</v>
          </cell>
          <cell r="F268" t="str">
            <v/>
          </cell>
          <cell r="G268" t="str">
            <v>ESSALUD</v>
          </cell>
          <cell r="H268">
            <v>27019</v>
          </cell>
          <cell r="I268">
            <v>0</v>
          </cell>
          <cell r="J268">
            <v>0</v>
          </cell>
          <cell r="K268">
            <v>0</v>
          </cell>
          <cell r="L268" t="str">
            <v xml:space="preserve">Retención Judicial </v>
          </cell>
          <cell r="M268">
            <v>0</v>
          </cell>
          <cell r="N268" t="str">
            <v>%</v>
          </cell>
          <cell r="O268" t="str">
            <v>Retención Judicial 0%</v>
          </cell>
          <cell r="P268">
            <v>76.5</v>
          </cell>
          <cell r="Q268">
            <v>850</v>
          </cell>
          <cell r="R268">
            <v>76.5</v>
          </cell>
          <cell r="S268">
            <v>0</v>
          </cell>
          <cell r="T268">
            <v>42</v>
          </cell>
          <cell r="U268" t="str">
            <v/>
          </cell>
        </row>
        <row r="269">
          <cell r="B269" t="str">
            <v>X27</v>
          </cell>
          <cell r="C269" t="str">
            <v>FLORES PULIDO ALEJANDRO RAUL</v>
          </cell>
          <cell r="D269">
            <v>18171654</v>
          </cell>
          <cell r="E269" t="str">
            <v>6303301FRPIA001</v>
          </cell>
          <cell r="F269" t="str">
            <v>530981AFPRI2</v>
          </cell>
          <cell r="G269" t="str">
            <v>PROFUTURO</v>
          </cell>
          <cell r="H269">
            <v>23100</v>
          </cell>
          <cell r="I269" t="str">
            <v>COMISION FLUJO BORRAR COMIS. REM. DE COLOR AZUL OSCURO</v>
          </cell>
          <cell r="J269">
            <v>0</v>
          </cell>
          <cell r="K269">
            <v>0</v>
          </cell>
          <cell r="L269" t="str">
            <v xml:space="preserve">Retención Judicial </v>
          </cell>
          <cell r="M269">
            <v>0</v>
          </cell>
          <cell r="N269" t="str">
            <v>%</v>
          </cell>
          <cell r="O269" t="str">
            <v>Retención Judicial 0%</v>
          </cell>
          <cell r="P269">
            <v>76.5</v>
          </cell>
          <cell r="Q269">
            <v>850</v>
          </cell>
          <cell r="R269">
            <v>76.5</v>
          </cell>
          <cell r="S269">
            <v>0</v>
          </cell>
          <cell r="T269">
            <v>53</v>
          </cell>
          <cell r="U269" t="str">
            <v>FLUJO</v>
          </cell>
        </row>
        <row r="270">
          <cell r="B270">
            <v>3116</v>
          </cell>
          <cell r="C270" t="str">
            <v>FLORES RUIZ RICARDO BERNARDO</v>
          </cell>
          <cell r="D270">
            <v>18025127</v>
          </cell>
          <cell r="E270" t="str">
            <v>4603121FRRZR005</v>
          </cell>
          <cell r="F270">
            <v>0</v>
          </cell>
          <cell r="G270" t="str">
            <v>ESSALUD</v>
          </cell>
          <cell r="H270">
            <v>16873</v>
          </cell>
          <cell r="I270">
            <v>0</v>
          </cell>
          <cell r="J270">
            <v>86</v>
          </cell>
          <cell r="K270">
            <v>0</v>
          </cell>
          <cell r="L270" t="str">
            <v xml:space="preserve">Retención Judicial </v>
          </cell>
          <cell r="M270">
            <v>0</v>
          </cell>
          <cell r="N270" t="str">
            <v>%</v>
          </cell>
          <cell r="O270" t="str">
            <v>Retención Judicial 0%</v>
          </cell>
          <cell r="P270">
            <v>76.5</v>
          </cell>
          <cell r="Q270">
            <v>850</v>
          </cell>
          <cell r="R270">
            <v>76.5</v>
          </cell>
          <cell r="S270" t="str">
            <v>B</v>
          </cell>
          <cell r="T270">
            <v>70</v>
          </cell>
          <cell r="U270" t="str">
            <v/>
          </cell>
        </row>
        <row r="271">
          <cell r="B271">
            <v>6068</v>
          </cell>
          <cell r="C271" t="str">
            <v>FLORES SALAZAR LUIS ALBERTO</v>
          </cell>
          <cell r="D271">
            <v>18026191</v>
          </cell>
          <cell r="E271">
            <v>0</v>
          </cell>
          <cell r="F271" t="str">
            <v>556761LFSRA6</v>
          </cell>
          <cell r="G271" t="str">
            <v>PROFUTURO</v>
          </cell>
          <cell r="H271" t="str">
            <v xml:space="preserve"> </v>
          </cell>
          <cell r="I271" t="str">
            <v>COMISION FLUJO BORRAR COMIS. REM. DE COLOR AZUL OSCURO</v>
          </cell>
          <cell r="J271">
            <v>0</v>
          </cell>
          <cell r="K271">
            <v>0</v>
          </cell>
          <cell r="L271" t="str">
            <v xml:space="preserve">Retención Judicial </v>
          </cell>
          <cell r="M271">
            <v>0</v>
          </cell>
          <cell r="N271" t="str">
            <v>%</v>
          </cell>
          <cell r="O271" t="str">
            <v>Retención Judicial 0%</v>
          </cell>
          <cell r="P271">
            <v>76.5</v>
          </cell>
          <cell r="Q271">
            <v>850</v>
          </cell>
          <cell r="R271">
            <v>76.5</v>
          </cell>
          <cell r="S271" t="str">
            <v>B</v>
          </cell>
          <cell r="T271" t="str">
            <v xml:space="preserve"> </v>
          </cell>
          <cell r="U271" t="str">
            <v>FLUJO</v>
          </cell>
        </row>
        <row r="272">
          <cell r="B272">
            <v>212</v>
          </cell>
          <cell r="C272" t="str">
            <v>FLORES SICCHE LUIS ALBERTO</v>
          </cell>
          <cell r="D272">
            <v>18228037</v>
          </cell>
          <cell r="E272" t="str">
            <v>7806101FRSCL001</v>
          </cell>
          <cell r="F272" t="str">
            <v/>
          </cell>
          <cell r="G272" t="str">
            <v>ESSALUD</v>
          </cell>
          <cell r="H272">
            <v>28651</v>
          </cell>
          <cell r="I272">
            <v>0</v>
          </cell>
          <cell r="J272">
            <v>0</v>
          </cell>
          <cell r="K272">
            <v>0</v>
          </cell>
          <cell r="L272" t="str">
            <v xml:space="preserve">Retención Judicial </v>
          </cell>
          <cell r="M272">
            <v>0</v>
          </cell>
          <cell r="N272" t="str">
            <v>%</v>
          </cell>
          <cell r="O272" t="str">
            <v>Retención Judicial 0%</v>
          </cell>
          <cell r="P272">
            <v>76.5</v>
          </cell>
          <cell r="Q272">
            <v>850</v>
          </cell>
          <cell r="R272">
            <v>76.5</v>
          </cell>
          <cell r="S272" t="str">
            <v>A</v>
          </cell>
          <cell r="T272">
            <v>38</v>
          </cell>
          <cell r="U272" t="str">
            <v/>
          </cell>
        </row>
        <row r="273">
          <cell r="B273">
            <v>239</v>
          </cell>
          <cell r="C273" t="str">
            <v>FLORES VALLEJO JULIO</v>
          </cell>
          <cell r="D273">
            <v>80393254</v>
          </cell>
          <cell r="E273" t="str">
            <v/>
          </cell>
          <cell r="F273" t="str">
            <v/>
          </cell>
          <cell r="G273" t="str">
            <v>ESSALUD</v>
          </cell>
          <cell r="H273" t="str">
            <v xml:space="preserve"> </v>
          </cell>
          <cell r="I273">
            <v>0</v>
          </cell>
          <cell r="J273">
            <v>0</v>
          </cell>
          <cell r="K273">
            <v>0</v>
          </cell>
          <cell r="L273" t="str">
            <v xml:space="preserve">Retención Judicial </v>
          </cell>
          <cell r="M273">
            <v>0</v>
          </cell>
          <cell r="N273" t="str">
            <v>%</v>
          </cell>
          <cell r="O273" t="str">
            <v>Retención Judicial 0%</v>
          </cell>
          <cell r="P273">
            <v>76.5</v>
          </cell>
          <cell r="Q273">
            <v>850</v>
          </cell>
          <cell r="R273">
            <v>76.5</v>
          </cell>
          <cell r="S273" t="str">
            <v>5 GRUPO</v>
          </cell>
          <cell r="T273" t="str">
            <v xml:space="preserve"> </v>
          </cell>
          <cell r="U273" t="str">
            <v/>
          </cell>
        </row>
        <row r="274">
          <cell r="B274">
            <v>221</v>
          </cell>
          <cell r="C274" t="str">
            <v>FLORES VALLEJOS ESTIBEN JACINTO</v>
          </cell>
          <cell r="D274">
            <v>40536937</v>
          </cell>
          <cell r="E274" t="str">
            <v>7707201FRVLE004</v>
          </cell>
          <cell r="F274" t="str">
            <v>583241EFVRL8</v>
          </cell>
          <cell r="G274" t="str">
            <v>PRIMA</v>
          </cell>
          <cell r="H274">
            <v>28326</v>
          </cell>
          <cell r="I274" t="str">
            <v>COMISION MIXTA BORRAR COMIS. REM. DE COLOR AMARILLO</v>
          </cell>
          <cell r="J274">
            <v>0</v>
          </cell>
          <cell r="K274">
            <v>0</v>
          </cell>
          <cell r="L274" t="str">
            <v xml:space="preserve">Retención Judicial </v>
          </cell>
          <cell r="M274">
            <v>0</v>
          </cell>
          <cell r="N274" t="str">
            <v>%</v>
          </cell>
          <cell r="O274" t="str">
            <v>Retención Judicial 0%</v>
          </cell>
          <cell r="P274">
            <v>76.5</v>
          </cell>
          <cell r="Q274">
            <v>850</v>
          </cell>
          <cell r="R274">
            <v>76.5</v>
          </cell>
          <cell r="S274" t="str">
            <v>A</v>
          </cell>
          <cell r="T274">
            <v>38</v>
          </cell>
          <cell r="U274" t="str">
            <v>MIXTA</v>
          </cell>
        </row>
        <row r="275">
          <cell r="B275">
            <v>323</v>
          </cell>
          <cell r="C275" t="str">
            <v>FLORES VALLEJOS NILTON ABELARDO</v>
          </cell>
          <cell r="D275">
            <v>43086410</v>
          </cell>
          <cell r="E275" t="str">
            <v>8506231FRVLN002</v>
          </cell>
          <cell r="F275" t="str">
            <v>612191NFVRL1</v>
          </cell>
          <cell r="G275" t="str">
            <v>INTEGRA</v>
          </cell>
          <cell r="H275">
            <v>31221</v>
          </cell>
          <cell r="I275" t="str">
            <v>COMISION MIXTA BORRAR COMIS. REM. DE COLOR AMARILLO</v>
          </cell>
          <cell r="J275">
            <v>0</v>
          </cell>
          <cell r="K275">
            <v>0</v>
          </cell>
          <cell r="L275" t="str">
            <v xml:space="preserve">Retención Judicial </v>
          </cell>
          <cell r="M275">
            <v>0</v>
          </cell>
          <cell r="N275" t="str">
            <v>%</v>
          </cell>
          <cell r="O275" t="str">
            <v>Retención Judicial 0%</v>
          </cell>
          <cell r="P275">
            <v>76.5</v>
          </cell>
          <cell r="Q275">
            <v>850</v>
          </cell>
          <cell r="R275">
            <v>76.5</v>
          </cell>
          <cell r="S275" t="str">
            <v>A</v>
          </cell>
          <cell r="T275">
            <v>30</v>
          </cell>
          <cell r="U275" t="str">
            <v>MIXTA</v>
          </cell>
        </row>
        <row r="276">
          <cell r="B276">
            <v>339</v>
          </cell>
          <cell r="C276" t="str">
            <v>FLORES VALLEJOS RICHARD ALDO</v>
          </cell>
          <cell r="D276">
            <v>41027393</v>
          </cell>
          <cell r="E276" t="str">
            <v>8003291FRVLR000</v>
          </cell>
          <cell r="F276">
            <v>0</v>
          </cell>
          <cell r="G276" t="str">
            <v>ESSALUD</v>
          </cell>
          <cell r="H276">
            <v>29309</v>
          </cell>
          <cell r="I276">
            <v>0</v>
          </cell>
          <cell r="J276">
            <v>0</v>
          </cell>
          <cell r="K276">
            <v>0</v>
          </cell>
          <cell r="L276" t="str">
            <v xml:space="preserve">Retención Judicial </v>
          </cell>
          <cell r="M276">
            <v>0</v>
          </cell>
          <cell r="N276" t="str">
            <v>%</v>
          </cell>
          <cell r="O276" t="str">
            <v>Retención Judicial 0%</v>
          </cell>
          <cell r="P276">
            <v>76.5</v>
          </cell>
          <cell r="Q276">
            <v>850</v>
          </cell>
          <cell r="R276">
            <v>76.5</v>
          </cell>
          <cell r="S276" t="str">
            <v>A</v>
          </cell>
          <cell r="T276">
            <v>36</v>
          </cell>
          <cell r="U276" t="str">
            <v/>
          </cell>
        </row>
        <row r="277">
          <cell r="B277">
            <v>204</v>
          </cell>
          <cell r="C277" t="str">
            <v>FLORES VALLEJOS SANDRO ANTONIO</v>
          </cell>
          <cell r="D277">
            <v>18157887</v>
          </cell>
          <cell r="E277" t="str">
            <v>7511031FRVLS004</v>
          </cell>
          <cell r="F277" t="str">
            <v/>
          </cell>
          <cell r="G277" t="str">
            <v>ESSALUD</v>
          </cell>
          <cell r="H277">
            <v>27701</v>
          </cell>
          <cell r="I277">
            <v>0</v>
          </cell>
          <cell r="J277">
            <v>0</v>
          </cell>
          <cell r="K277">
            <v>0</v>
          </cell>
          <cell r="L277" t="str">
            <v xml:space="preserve">Retención Judicial </v>
          </cell>
          <cell r="M277">
            <v>0</v>
          </cell>
          <cell r="N277" t="str">
            <v>%</v>
          </cell>
          <cell r="O277" t="str">
            <v>Retención Judicial 0%</v>
          </cell>
          <cell r="P277">
            <v>76.5</v>
          </cell>
          <cell r="Q277">
            <v>850</v>
          </cell>
          <cell r="R277">
            <v>76.5</v>
          </cell>
          <cell r="S277" t="str">
            <v>A</v>
          </cell>
          <cell r="T277">
            <v>40</v>
          </cell>
          <cell r="U277" t="str">
            <v/>
          </cell>
        </row>
        <row r="278">
          <cell r="B278" t="str">
            <v>517</v>
          </cell>
          <cell r="C278" t="str">
            <v>FLOREZ DAVILA CARLOS FRANCISCO</v>
          </cell>
          <cell r="D278">
            <v>18026484</v>
          </cell>
          <cell r="E278" t="str">
            <v>6710011FRDIC004</v>
          </cell>
          <cell r="F278" t="str">
            <v>547441CFDRI9</v>
          </cell>
          <cell r="G278" t="str">
            <v>PROFUTURO</v>
          </cell>
          <cell r="H278">
            <v>24746</v>
          </cell>
          <cell r="I278" t="str">
            <v>COMISION MIXTA BORRAR COMIS. REM. DE COLOR AMARILLO</v>
          </cell>
          <cell r="J278">
            <v>0</v>
          </cell>
          <cell r="K278">
            <v>0</v>
          </cell>
          <cell r="L278" t="str">
            <v xml:space="preserve">Retención Judicial </v>
          </cell>
          <cell r="M278">
            <v>0</v>
          </cell>
          <cell r="N278" t="str">
            <v>%</v>
          </cell>
          <cell r="O278" t="str">
            <v>Retención Judicial 0%</v>
          </cell>
          <cell r="P278">
            <v>76.5</v>
          </cell>
          <cell r="Q278">
            <v>850</v>
          </cell>
          <cell r="R278">
            <v>76.5</v>
          </cell>
          <cell r="S278">
            <v>0</v>
          </cell>
          <cell r="T278">
            <v>48</v>
          </cell>
          <cell r="U278" t="str">
            <v>MIXTA</v>
          </cell>
        </row>
        <row r="279">
          <cell r="B279">
            <v>6298</v>
          </cell>
          <cell r="C279" t="str">
            <v>FLORIAN CARBONELL MIGUEL ANGEL</v>
          </cell>
          <cell r="D279">
            <v>18128676</v>
          </cell>
          <cell r="E279">
            <v>0</v>
          </cell>
          <cell r="F279">
            <v>0</v>
          </cell>
          <cell r="G279" t="str">
            <v>ESSALUD</v>
          </cell>
          <cell r="H279" t="str">
            <v xml:space="preserve"> </v>
          </cell>
          <cell r="I279">
            <v>0</v>
          </cell>
          <cell r="J279">
            <v>0</v>
          </cell>
          <cell r="K279">
            <v>0</v>
          </cell>
          <cell r="L279" t="str">
            <v xml:space="preserve">Retención Judicial </v>
          </cell>
          <cell r="M279">
            <v>0</v>
          </cell>
          <cell r="N279" t="str">
            <v>%</v>
          </cell>
          <cell r="O279" t="str">
            <v>Retención Judicial 0%</v>
          </cell>
          <cell r="P279">
            <v>76.5</v>
          </cell>
          <cell r="Q279">
            <v>850</v>
          </cell>
          <cell r="R279">
            <v>76.5</v>
          </cell>
          <cell r="S279" t="str">
            <v>4 GRUPO</v>
          </cell>
          <cell r="T279" t="str">
            <v xml:space="preserve"> </v>
          </cell>
          <cell r="U279" t="str">
            <v/>
          </cell>
        </row>
        <row r="280">
          <cell r="B280" t="str">
            <v>022</v>
          </cell>
          <cell r="C280" t="str">
            <v>FRANCIA ALQUIMACHE RAUL HERMINIO</v>
          </cell>
          <cell r="D280">
            <v>18025395</v>
          </cell>
          <cell r="E280" t="str">
            <v>5104101FNAUR005</v>
          </cell>
          <cell r="F280">
            <v>18025392</v>
          </cell>
          <cell r="G280" t="str">
            <v>ESSALUD</v>
          </cell>
          <cell r="H280">
            <v>18728</v>
          </cell>
          <cell r="I280">
            <v>18728</v>
          </cell>
          <cell r="J280">
            <v>88</v>
          </cell>
          <cell r="K280">
            <v>0</v>
          </cell>
          <cell r="L280" t="str">
            <v xml:space="preserve">Retención Judicial </v>
          </cell>
          <cell r="M280">
            <v>0</v>
          </cell>
          <cell r="N280" t="str">
            <v>%</v>
          </cell>
          <cell r="O280" t="str">
            <v>Retención Judicial 0%</v>
          </cell>
          <cell r="P280">
            <v>76.5</v>
          </cell>
          <cell r="Q280">
            <v>850</v>
          </cell>
          <cell r="R280">
            <v>76.5</v>
          </cell>
          <cell r="S280" t="str">
            <v>A</v>
          </cell>
          <cell r="T280">
            <v>65</v>
          </cell>
          <cell r="U280" t="str">
            <v/>
          </cell>
        </row>
        <row r="281">
          <cell r="B281" t="str">
            <v>012</v>
          </cell>
          <cell r="C281" t="str">
            <v>FRANCIA ALQUIMICHE JORGE ARTURO</v>
          </cell>
          <cell r="D281">
            <v>18022971</v>
          </cell>
          <cell r="E281" t="str">
            <v>5208181FNAUJ000</v>
          </cell>
          <cell r="F281">
            <v>0</v>
          </cell>
          <cell r="G281" t="str">
            <v>ESSALUD</v>
          </cell>
          <cell r="H281">
            <v>19224</v>
          </cell>
          <cell r="I281">
            <v>0</v>
          </cell>
          <cell r="J281">
            <v>89</v>
          </cell>
          <cell r="K281">
            <v>0</v>
          </cell>
          <cell r="L281" t="str">
            <v xml:space="preserve">Retención Judicial </v>
          </cell>
          <cell r="M281">
            <v>0</v>
          </cell>
          <cell r="N281" t="str">
            <v>%</v>
          </cell>
          <cell r="O281" t="str">
            <v>Retención Judicial 0%</v>
          </cell>
          <cell r="P281">
            <v>76.5</v>
          </cell>
          <cell r="Q281">
            <v>850</v>
          </cell>
          <cell r="R281">
            <v>76.5</v>
          </cell>
          <cell r="S281" t="str">
            <v>A</v>
          </cell>
          <cell r="T281">
            <v>63</v>
          </cell>
          <cell r="U281" t="str">
            <v/>
          </cell>
        </row>
        <row r="282">
          <cell r="B282">
            <v>299</v>
          </cell>
          <cell r="C282" t="str">
            <v>FRANCO DIAZ RAFAEL FERNANDO</v>
          </cell>
          <cell r="D282">
            <v>18025834</v>
          </cell>
          <cell r="E282" t="str">
            <v>6004161FNDZR004</v>
          </cell>
          <cell r="F282">
            <v>0</v>
          </cell>
          <cell r="G282" t="str">
            <v>ESSALUD</v>
          </cell>
          <cell r="H282">
            <v>22022</v>
          </cell>
          <cell r="I282">
            <v>0</v>
          </cell>
          <cell r="J282">
            <v>0</v>
          </cell>
          <cell r="K282">
            <v>0</v>
          </cell>
          <cell r="L282" t="str">
            <v xml:space="preserve">Retención Judicial </v>
          </cell>
          <cell r="M282">
            <v>0</v>
          </cell>
          <cell r="N282" t="str">
            <v>%</v>
          </cell>
          <cell r="O282" t="str">
            <v>Retención Judicial 0%</v>
          </cell>
          <cell r="P282">
            <v>76.5</v>
          </cell>
          <cell r="Q282">
            <v>850</v>
          </cell>
          <cell r="R282">
            <v>76.5</v>
          </cell>
          <cell r="S282" t="str">
            <v>A</v>
          </cell>
          <cell r="T282">
            <v>56</v>
          </cell>
          <cell r="U282" t="str">
            <v/>
          </cell>
        </row>
        <row r="283">
          <cell r="B283">
            <v>6443</v>
          </cell>
          <cell r="C283" t="str">
            <v>FRANCIA GUERRA JASON MIJAIL</v>
          </cell>
          <cell r="D283">
            <v>70249410</v>
          </cell>
          <cell r="E283" t="str">
            <v>8906071FNGRJ005</v>
          </cell>
          <cell r="F283">
            <v>0</v>
          </cell>
          <cell r="G283" t="str">
            <v>ESSALUD</v>
          </cell>
          <cell r="H283">
            <v>32666</v>
          </cell>
          <cell r="I283">
            <v>0</v>
          </cell>
          <cell r="J283">
            <v>0</v>
          </cell>
          <cell r="K283">
            <v>0</v>
          </cell>
          <cell r="L283" t="str">
            <v xml:space="preserve">Retención Judicial </v>
          </cell>
          <cell r="M283">
            <v>0</v>
          </cell>
          <cell r="N283" t="str">
            <v>%</v>
          </cell>
          <cell r="O283" t="str">
            <v>Retención Judicial 0%</v>
          </cell>
          <cell r="P283">
            <v>76.5</v>
          </cell>
          <cell r="Q283">
            <v>850</v>
          </cell>
          <cell r="R283">
            <v>76.5</v>
          </cell>
          <cell r="S283" t="str">
            <v>B</v>
          </cell>
          <cell r="T283">
            <v>27</v>
          </cell>
          <cell r="U283" t="str">
            <v/>
          </cell>
        </row>
        <row r="284">
          <cell r="B284">
            <v>232</v>
          </cell>
          <cell r="C284" t="str">
            <v>FRANCIA MINCHOLA RICARDO ARTURO</v>
          </cell>
          <cell r="D284">
            <v>18026417</v>
          </cell>
          <cell r="E284" t="str">
            <v>7010141FNMCR009</v>
          </cell>
          <cell r="F284" t="str">
            <v/>
          </cell>
          <cell r="G284" t="str">
            <v>ESSALUD</v>
          </cell>
          <cell r="H284">
            <v>25855</v>
          </cell>
          <cell r="I284">
            <v>0</v>
          </cell>
          <cell r="J284">
            <v>0</v>
          </cell>
          <cell r="K284">
            <v>0</v>
          </cell>
          <cell r="L284" t="str">
            <v xml:space="preserve">Retención Judicial </v>
          </cell>
          <cell r="M284">
            <v>0</v>
          </cell>
          <cell r="N284" t="str">
            <v>%</v>
          </cell>
          <cell r="O284" t="str">
            <v>Retención Judicial 0%</v>
          </cell>
          <cell r="P284">
            <v>76.5</v>
          </cell>
          <cell r="Q284">
            <v>850</v>
          </cell>
          <cell r="R284">
            <v>76.5</v>
          </cell>
          <cell r="S284" t="str">
            <v>A</v>
          </cell>
          <cell r="T284">
            <v>45</v>
          </cell>
          <cell r="U284" t="str">
            <v/>
          </cell>
        </row>
        <row r="285">
          <cell r="B285" t="str">
            <v>45X</v>
          </cell>
          <cell r="C285" t="str">
            <v>FRANCO ARRIOLA HANS STEVEN</v>
          </cell>
          <cell r="D285">
            <v>45850563</v>
          </cell>
          <cell r="E285" t="str">
            <v>8903161FNAIH006</v>
          </cell>
          <cell r="F285">
            <v>0</v>
          </cell>
          <cell r="G285" t="str">
            <v>ESSALUD</v>
          </cell>
          <cell r="H285">
            <v>32583</v>
          </cell>
          <cell r="I285">
            <v>0</v>
          </cell>
          <cell r="J285">
            <v>0</v>
          </cell>
          <cell r="K285">
            <v>0</v>
          </cell>
          <cell r="L285" t="str">
            <v xml:space="preserve">Retención Judicial </v>
          </cell>
          <cell r="M285">
            <v>0</v>
          </cell>
          <cell r="N285" t="str">
            <v>%</v>
          </cell>
          <cell r="O285" t="str">
            <v>Retención Judicial 0%</v>
          </cell>
          <cell r="P285">
            <v>76.5</v>
          </cell>
          <cell r="Q285">
            <v>850</v>
          </cell>
          <cell r="R285">
            <v>76.5</v>
          </cell>
          <cell r="S285" t="str">
            <v>C</v>
          </cell>
          <cell r="T285">
            <v>27</v>
          </cell>
          <cell r="U285" t="str">
            <v/>
          </cell>
        </row>
        <row r="286">
          <cell r="B286">
            <v>37</v>
          </cell>
          <cell r="C286" t="str">
            <v>FRANCO CASTELLANO BRUNO LEONARDO</v>
          </cell>
          <cell r="D286">
            <v>18026092</v>
          </cell>
          <cell r="E286" t="str">
            <v>6709031FNCTB008</v>
          </cell>
          <cell r="F286" t="str">
            <v>547161BFCNT9</v>
          </cell>
          <cell r="G286" t="str">
            <v>PROFUTURO</v>
          </cell>
          <cell r="H286">
            <v>24718</v>
          </cell>
          <cell r="I286" t="str">
            <v>COMISION MIXTA BORRAR COMIS. REM. DE COLOR AMARILLO</v>
          </cell>
          <cell r="J286">
            <v>0</v>
          </cell>
          <cell r="K286">
            <v>0</v>
          </cell>
          <cell r="L286" t="str">
            <v xml:space="preserve">Retención Judicial </v>
          </cell>
          <cell r="M286">
            <v>0</v>
          </cell>
          <cell r="N286" t="str">
            <v>%</v>
          </cell>
          <cell r="O286" t="str">
            <v>Retención Judicial 0%</v>
          </cell>
          <cell r="P286">
            <v>76.5</v>
          </cell>
          <cell r="Q286">
            <v>850</v>
          </cell>
          <cell r="R286">
            <v>76.5</v>
          </cell>
          <cell r="S286" t="str">
            <v>C</v>
          </cell>
          <cell r="T286">
            <v>48</v>
          </cell>
          <cell r="U286" t="str">
            <v>MIXTA</v>
          </cell>
        </row>
        <row r="287">
          <cell r="B287">
            <v>3129</v>
          </cell>
          <cell r="C287" t="str">
            <v>FRANCO DIAZ ARMANDO ALBERTO</v>
          </cell>
          <cell r="D287">
            <v>18023322</v>
          </cell>
          <cell r="E287" t="str">
            <v>5708161FNDZA003</v>
          </cell>
          <cell r="F287">
            <v>0</v>
          </cell>
          <cell r="G287" t="str">
            <v>ESSALUD</v>
          </cell>
          <cell r="H287">
            <v>21048</v>
          </cell>
          <cell r="I287">
            <v>0</v>
          </cell>
          <cell r="J287">
            <v>90</v>
          </cell>
          <cell r="K287">
            <v>0</v>
          </cell>
          <cell r="L287" t="str">
            <v xml:space="preserve">Retención Judicial </v>
          </cell>
          <cell r="M287">
            <v>0</v>
          </cell>
          <cell r="N287" t="str">
            <v>%</v>
          </cell>
          <cell r="O287" t="str">
            <v>Retención Judicial 0%</v>
          </cell>
          <cell r="P287">
            <v>76.5</v>
          </cell>
          <cell r="Q287">
            <v>850</v>
          </cell>
          <cell r="R287">
            <v>76.5</v>
          </cell>
          <cell r="S287" t="str">
            <v>B</v>
          </cell>
          <cell r="T287">
            <v>58</v>
          </cell>
          <cell r="U287" t="str">
            <v/>
          </cell>
        </row>
        <row r="288">
          <cell r="B288">
            <v>39</v>
          </cell>
          <cell r="C288" t="str">
            <v>FRANCO RUIZ ANGEL DEMETRIO</v>
          </cell>
          <cell r="D288">
            <v>18023043</v>
          </cell>
          <cell r="E288" t="str">
            <v>4311291FNRZA005</v>
          </cell>
          <cell r="F288">
            <v>0</v>
          </cell>
          <cell r="G288" t="str">
            <v>ESSALUD</v>
          </cell>
          <cell r="H288">
            <v>16039</v>
          </cell>
          <cell r="I288">
            <v>0</v>
          </cell>
          <cell r="J288">
            <v>91</v>
          </cell>
          <cell r="K288">
            <v>0</v>
          </cell>
          <cell r="L288" t="str">
            <v xml:space="preserve">Retención Judicial </v>
          </cell>
          <cell r="M288">
            <v>0</v>
          </cell>
          <cell r="N288" t="str">
            <v>%</v>
          </cell>
          <cell r="O288" t="str">
            <v>Retención Judicial 0%</v>
          </cell>
          <cell r="P288">
            <v>76.5</v>
          </cell>
          <cell r="Q288">
            <v>850</v>
          </cell>
          <cell r="R288">
            <v>76.5</v>
          </cell>
          <cell r="S288" t="str">
            <v>A</v>
          </cell>
          <cell r="T288">
            <v>72</v>
          </cell>
          <cell r="U288" t="str">
            <v/>
          </cell>
        </row>
        <row r="289">
          <cell r="B289" t="str">
            <v>18</v>
          </cell>
          <cell r="C289" t="str">
            <v>FRANCO RUIZ DOMINGO FERNANDO</v>
          </cell>
          <cell r="D289">
            <v>18024497</v>
          </cell>
          <cell r="E289" t="str">
            <v>5108171FNRZD000</v>
          </cell>
          <cell r="F289">
            <v>0</v>
          </cell>
          <cell r="G289" t="str">
            <v>ESSALUD</v>
          </cell>
          <cell r="H289">
            <v>18857</v>
          </cell>
          <cell r="I289">
            <v>0</v>
          </cell>
          <cell r="J289">
            <v>92</v>
          </cell>
          <cell r="K289">
            <v>0</v>
          </cell>
          <cell r="L289" t="str">
            <v xml:space="preserve">Retención Judicial </v>
          </cell>
          <cell r="M289">
            <v>0</v>
          </cell>
          <cell r="N289" t="str">
            <v>%</v>
          </cell>
          <cell r="O289" t="str">
            <v>Retención Judicial 0%</v>
          </cell>
          <cell r="P289">
            <v>76.5</v>
          </cell>
          <cell r="Q289">
            <v>850</v>
          </cell>
          <cell r="R289">
            <v>76.5</v>
          </cell>
          <cell r="S289" t="str">
            <v>C</v>
          </cell>
          <cell r="T289">
            <v>64</v>
          </cell>
          <cell r="U289" t="str">
            <v/>
          </cell>
        </row>
        <row r="290">
          <cell r="B290">
            <v>3120</v>
          </cell>
          <cell r="C290" t="str">
            <v>FRANCO RUIZ LEONCIO TEODULO</v>
          </cell>
          <cell r="D290">
            <v>18025886</v>
          </cell>
          <cell r="E290" t="str">
            <v>4809121FNRZL001</v>
          </cell>
          <cell r="F290">
            <v>0</v>
          </cell>
          <cell r="G290" t="str">
            <v>ESSALUD</v>
          </cell>
          <cell r="H290">
            <v>17788</v>
          </cell>
          <cell r="I290">
            <v>0</v>
          </cell>
          <cell r="J290">
            <v>93</v>
          </cell>
          <cell r="K290">
            <v>0</v>
          </cell>
          <cell r="L290" t="str">
            <v xml:space="preserve">Retención Judicial </v>
          </cell>
          <cell r="M290">
            <v>0</v>
          </cell>
          <cell r="N290" t="str">
            <v>%</v>
          </cell>
          <cell r="O290" t="str">
            <v>Retención Judicial 0%</v>
          </cell>
          <cell r="P290">
            <v>76.5</v>
          </cell>
          <cell r="Q290">
            <v>850</v>
          </cell>
          <cell r="R290">
            <v>76.5</v>
          </cell>
          <cell r="S290" t="str">
            <v>B</v>
          </cell>
          <cell r="T290">
            <v>67</v>
          </cell>
          <cell r="U290" t="str">
            <v/>
          </cell>
        </row>
        <row r="291">
          <cell r="B291">
            <v>3126</v>
          </cell>
          <cell r="C291" t="str">
            <v>FRANCO RUIZ MARIO ARESIO</v>
          </cell>
          <cell r="D291">
            <v>18025077</v>
          </cell>
          <cell r="E291" t="str">
            <v>4906101FNRZM004</v>
          </cell>
          <cell r="F291">
            <v>0</v>
          </cell>
          <cell r="G291" t="str">
            <v>ESSALUD</v>
          </cell>
          <cell r="H291">
            <v>18059</v>
          </cell>
          <cell r="I291">
            <v>0</v>
          </cell>
          <cell r="J291">
            <v>94</v>
          </cell>
          <cell r="K291">
            <v>0</v>
          </cell>
          <cell r="L291" t="str">
            <v xml:space="preserve">Retención Judicial </v>
          </cell>
          <cell r="M291">
            <v>0</v>
          </cell>
          <cell r="N291" t="str">
            <v>%</v>
          </cell>
          <cell r="O291" t="str">
            <v>Retención Judicial 0%</v>
          </cell>
          <cell r="P291">
            <v>76.5</v>
          </cell>
          <cell r="Q291">
            <v>850</v>
          </cell>
          <cell r="R291">
            <v>76.5</v>
          </cell>
          <cell r="S291" t="str">
            <v>B</v>
          </cell>
          <cell r="T291">
            <v>67</v>
          </cell>
          <cell r="U291" t="str">
            <v/>
          </cell>
        </row>
        <row r="292">
          <cell r="B292">
            <v>6319</v>
          </cell>
          <cell r="C292" t="str">
            <v>GABRIEL OTINIANO MOISES ALBERTO</v>
          </cell>
          <cell r="D292">
            <v>80639013</v>
          </cell>
          <cell r="E292">
            <v>0</v>
          </cell>
          <cell r="F292">
            <v>0</v>
          </cell>
          <cell r="G292" t="str">
            <v>ESSALUD</v>
          </cell>
          <cell r="H292" t="str">
            <v xml:space="preserve"> </v>
          </cell>
          <cell r="I292">
            <v>0</v>
          </cell>
          <cell r="J292">
            <v>0</v>
          </cell>
          <cell r="K292">
            <v>0</v>
          </cell>
          <cell r="L292" t="str">
            <v xml:space="preserve">Retención Judicial </v>
          </cell>
          <cell r="M292">
            <v>0</v>
          </cell>
          <cell r="N292" t="str">
            <v>%</v>
          </cell>
          <cell r="O292" t="str">
            <v>Retención Judicial 0%</v>
          </cell>
          <cell r="P292">
            <v>76.5</v>
          </cell>
          <cell r="Q292">
            <v>850</v>
          </cell>
          <cell r="R292">
            <v>76.5</v>
          </cell>
          <cell r="S292" t="str">
            <v>4 GRUPO</v>
          </cell>
          <cell r="T292" t="str">
            <v xml:space="preserve"> </v>
          </cell>
          <cell r="U292" t="str">
            <v/>
          </cell>
        </row>
        <row r="293">
          <cell r="B293">
            <v>6177</v>
          </cell>
          <cell r="C293" t="str">
            <v>GAMARRA IZQUIERDO ALEX GREGORIO</v>
          </cell>
          <cell r="D293">
            <v>18165753</v>
          </cell>
          <cell r="E293" t="str">
            <v>7604281GAIUA004</v>
          </cell>
          <cell r="F293" t="str">
            <v>578761AGIAU9</v>
          </cell>
          <cell r="G293" t="str">
            <v>PRIMA</v>
          </cell>
          <cell r="H293">
            <v>27878</v>
          </cell>
          <cell r="I293" t="str">
            <v>COMISION MIXTA BORRAR COMIS. REM. DE COLOR AMARILLO</v>
          </cell>
          <cell r="J293">
            <v>0</v>
          </cell>
          <cell r="K293">
            <v>0</v>
          </cell>
          <cell r="L293" t="str">
            <v xml:space="preserve">Retención Judicial </v>
          </cell>
          <cell r="M293">
            <v>0</v>
          </cell>
          <cell r="N293" t="str">
            <v>%</v>
          </cell>
          <cell r="O293" t="str">
            <v>Retención Judicial 0%</v>
          </cell>
          <cell r="P293">
            <v>76.5</v>
          </cell>
          <cell r="Q293">
            <v>850</v>
          </cell>
          <cell r="R293">
            <v>76.5</v>
          </cell>
          <cell r="S293" t="str">
            <v>B</v>
          </cell>
          <cell r="T293">
            <v>40</v>
          </cell>
          <cell r="U293" t="str">
            <v>MIXTA</v>
          </cell>
        </row>
        <row r="294">
          <cell r="B294" t="str">
            <v>045</v>
          </cell>
          <cell r="C294" t="str">
            <v>GAMARRA SOTOMAYOR OSCAR TEODORO</v>
          </cell>
          <cell r="D294">
            <v>17902202</v>
          </cell>
          <cell r="E294" t="str">
            <v>4902021GASOO007</v>
          </cell>
          <cell r="F294">
            <v>17902192</v>
          </cell>
          <cell r="G294" t="str">
            <v>ESSALUD</v>
          </cell>
          <cell r="H294">
            <v>17931</v>
          </cell>
          <cell r="I294">
            <v>17931</v>
          </cell>
          <cell r="J294">
            <v>95</v>
          </cell>
          <cell r="K294">
            <v>0</v>
          </cell>
          <cell r="L294" t="str">
            <v xml:space="preserve">Retención Judicial </v>
          </cell>
          <cell r="M294">
            <v>0</v>
          </cell>
          <cell r="N294" t="str">
            <v>%</v>
          </cell>
          <cell r="O294" t="str">
            <v>Retención Judicial 0%</v>
          </cell>
          <cell r="P294">
            <v>76.5</v>
          </cell>
          <cell r="Q294">
            <v>850</v>
          </cell>
          <cell r="R294">
            <v>76.5</v>
          </cell>
          <cell r="S294" t="str">
            <v>A</v>
          </cell>
          <cell r="T294">
            <v>67</v>
          </cell>
          <cell r="U294" t="str">
            <v/>
          </cell>
        </row>
        <row r="295">
          <cell r="B295">
            <v>6106</v>
          </cell>
          <cell r="C295" t="str">
            <v>GARCIA CAMACHO HUGO ALEXANDER</v>
          </cell>
          <cell r="D295">
            <v>40715990</v>
          </cell>
          <cell r="E295">
            <v>0</v>
          </cell>
          <cell r="F295" t="str">
            <v>585961HGCCA4</v>
          </cell>
          <cell r="G295" t="str">
            <v>INTEGRA</v>
          </cell>
          <cell r="H295" t="str">
            <v xml:space="preserve"> </v>
          </cell>
          <cell r="I295" t="str">
            <v>COMISION MIXTA BORRAR COMIS. REM. DE COLOR AMARILLO</v>
          </cell>
          <cell r="J295">
            <v>0</v>
          </cell>
          <cell r="K295">
            <v>0</v>
          </cell>
          <cell r="L295" t="str">
            <v xml:space="preserve">Retención Judicial </v>
          </cell>
          <cell r="M295">
            <v>0</v>
          </cell>
          <cell r="N295" t="str">
            <v>%</v>
          </cell>
          <cell r="O295" t="str">
            <v>Retención Judicial 0%</v>
          </cell>
          <cell r="P295">
            <v>76.5</v>
          </cell>
          <cell r="Q295">
            <v>850</v>
          </cell>
          <cell r="R295">
            <v>76.5</v>
          </cell>
          <cell r="S295" t="str">
            <v>4 GRUPO</v>
          </cell>
          <cell r="T295" t="str">
            <v xml:space="preserve"> </v>
          </cell>
          <cell r="U295" t="str">
            <v>MIXTA</v>
          </cell>
        </row>
        <row r="296">
          <cell r="B296">
            <v>6098</v>
          </cell>
          <cell r="C296" t="str">
            <v>GARCIA CARREÑO AELX</v>
          </cell>
          <cell r="D296">
            <v>80171452</v>
          </cell>
          <cell r="E296">
            <v>0</v>
          </cell>
          <cell r="F296">
            <v>0</v>
          </cell>
          <cell r="G296" t="str">
            <v>ESSALUD</v>
          </cell>
          <cell r="H296" t="str">
            <v xml:space="preserve"> </v>
          </cell>
          <cell r="I296">
            <v>0</v>
          </cell>
          <cell r="J296">
            <v>0</v>
          </cell>
          <cell r="K296">
            <v>0</v>
          </cell>
          <cell r="L296" t="str">
            <v xml:space="preserve">Retención Judicial </v>
          </cell>
          <cell r="M296">
            <v>0</v>
          </cell>
          <cell r="N296" t="str">
            <v>%</v>
          </cell>
          <cell r="O296" t="str">
            <v>Retención Judicial 0%</v>
          </cell>
          <cell r="P296">
            <v>76.5</v>
          </cell>
          <cell r="Q296">
            <v>850</v>
          </cell>
          <cell r="R296">
            <v>76.5</v>
          </cell>
          <cell r="S296" t="str">
            <v>4 GRUPO</v>
          </cell>
          <cell r="T296" t="str">
            <v xml:space="preserve"> </v>
          </cell>
          <cell r="U296" t="str">
            <v/>
          </cell>
        </row>
        <row r="297">
          <cell r="B297">
            <v>6156</v>
          </cell>
          <cell r="C297" t="str">
            <v>GARCIA CARREÑO DEYVIN HERVIN</v>
          </cell>
          <cell r="D297">
            <v>42026068</v>
          </cell>
          <cell r="E297">
            <v>0</v>
          </cell>
          <cell r="F297" t="str">
            <v>600851DGCCR6</v>
          </cell>
          <cell r="G297" t="str">
            <v>PROFUTURO</v>
          </cell>
          <cell r="H297" t="str">
            <v xml:space="preserve"> </v>
          </cell>
          <cell r="I297" t="str">
            <v>COMISION MIXTA BORRAR COMIS. REM. DE COLOR AMARILLO</v>
          </cell>
          <cell r="J297">
            <v>0</v>
          </cell>
          <cell r="K297">
            <v>0</v>
          </cell>
          <cell r="L297" t="str">
            <v xml:space="preserve">Retención Judicial </v>
          </cell>
          <cell r="M297">
            <v>0</v>
          </cell>
          <cell r="N297" t="str">
            <v>%</v>
          </cell>
          <cell r="O297" t="str">
            <v>Retención Judicial 0%</v>
          </cell>
          <cell r="P297">
            <v>76.5</v>
          </cell>
          <cell r="Q297">
            <v>850</v>
          </cell>
          <cell r="R297">
            <v>76.5</v>
          </cell>
          <cell r="S297" t="str">
            <v>B</v>
          </cell>
          <cell r="T297" t="str">
            <v xml:space="preserve"> </v>
          </cell>
          <cell r="U297" t="str">
            <v>MIXTA</v>
          </cell>
        </row>
        <row r="298">
          <cell r="B298">
            <v>6289</v>
          </cell>
          <cell r="C298" t="str">
            <v>GARCIA CHAMOCHUMBE JULIO CESAR</v>
          </cell>
          <cell r="D298">
            <v>42877442</v>
          </cell>
          <cell r="E298" t="str">
            <v>8107281GCCMJ006</v>
          </cell>
          <cell r="F298">
            <v>0</v>
          </cell>
          <cell r="G298" t="str">
            <v>ESSALUD</v>
          </cell>
          <cell r="H298">
            <v>29795</v>
          </cell>
          <cell r="I298">
            <v>0</v>
          </cell>
          <cell r="J298">
            <v>0</v>
          </cell>
          <cell r="K298">
            <v>0</v>
          </cell>
          <cell r="L298" t="str">
            <v xml:space="preserve">Retención Judicial </v>
          </cell>
          <cell r="M298">
            <v>0</v>
          </cell>
          <cell r="N298" t="str">
            <v>%</v>
          </cell>
          <cell r="O298" t="str">
            <v>Retención Judicial 0%</v>
          </cell>
          <cell r="P298">
            <v>76.5</v>
          </cell>
          <cell r="Q298">
            <v>850</v>
          </cell>
          <cell r="R298">
            <v>76.5</v>
          </cell>
          <cell r="S298" t="str">
            <v>4 GRUPO</v>
          </cell>
          <cell r="T298">
            <v>34</v>
          </cell>
          <cell r="U298" t="str">
            <v/>
          </cell>
        </row>
        <row r="299">
          <cell r="B299">
            <v>6196</v>
          </cell>
          <cell r="C299" t="str">
            <v>GARCIA GAMARRA HERMINIO WILFREDO</v>
          </cell>
          <cell r="D299">
            <v>25458294</v>
          </cell>
          <cell r="E299">
            <v>0</v>
          </cell>
          <cell r="F299" t="str">
            <v>244011WGGCA6</v>
          </cell>
          <cell r="G299" t="str">
            <v>PRIMA</v>
          </cell>
          <cell r="H299" t="str">
            <v xml:space="preserve"> </v>
          </cell>
          <cell r="I299" t="str">
            <v>COMISION MIXTA BORRAR COMIS. REM. DE COLOR AMARILLO</v>
          </cell>
          <cell r="J299">
            <v>0</v>
          </cell>
          <cell r="K299">
            <v>0</v>
          </cell>
          <cell r="L299" t="str">
            <v xml:space="preserve">Retención Judicial </v>
          </cell>
          <cell r="M299">
            <v>0</v>
          </cell>
          <cell r="N299" t="str">
            <v>%</v>
          </cell>
          <cell r="O299" t="str">
            <v>Retención Judicial 0%</v>
          </cell>
          <cell r="P299">
            <v>76.5</v>
          </cell>
          <cell r="Q299">
            <v>850</v>
          </cell>
          <cell r="R299">
            <v>76.5</v>
          </cell>
          <cell r="S299" t="str">
            <v>4 GRUPO</v>
          </cell>
          <cell r="T299" t="str">
            <v xml:space="preserve"> </v>
          </cell>
          <cell r="U299" t="str">
            <v>MIXTA</v>
          </cell>
        </row>
        <row r="300">
          <cell r="B300">
            <v>6369</v>
          </cell>
          <cell r="C300" t="str">
            <v>GARCIA HUAMANCHUMO CESAR ALEXANDER</v>
          </cell>
          <cell r="D300">
            <v>46061607</v>
          </cell>
          <cell r="E300" t="str">
            <v>8807221GCHMC008</v>
          </cell>
          <cell r="F300">
            <v>0</v>
          </cell>
          <cell r="G300" t="str">
            <v>ESSALUD</v>
          </cell>
          <cell r="H300">
            <v>32346</v>
          </cell>
          <cell r="I300">
            <v>0</v>
          </cell>
          <cell r="J300">
            <v>0</v>
          </cell>
          <cell r="K300">
            <v>0</v>
          </cell>
          <cell r="L300" t="str">
            <v xml:space="preserve">Retención Judicial </v>
          </cell>
          <cell r="M300">
            <v>0</v>
          </cell>
          <cell r="N300" t="str">
            <v>%</v>
          </cell>
          <cell r="O300" t="str">
            <v>Retención Judicial 0%</v>
          </cell>
          <cell r="P300">
            <v>76.5</v>
          </cell>
          <cell r="Q300">
            <v>850</v>
          </cell>
          <cell r="R300">
            <v>76.5</v>
          </cell>
          <cell r="S300" t="str">
            <v>B</v>
          </cell>
          <cell r="T300">
            <v>27</v>
          </cell>
          <cell r="U300" t="str">
            <v/>
          </cell>
        </row>
        <row r="301">
          <cell r="B301" t="str">
            <v>XX63</v>
          </cell>
          <cell r="C301" t="str">
            <v>GARCIA LOPEZ DANNY GIUSEPPE</v>
          </cell>
          <cell r="D301">
            <v>70012406</v>
          </cell>
          <cell r="E301" t="str">
            <v>-</v>
          </cell>
          <cell r="F301" t="str">
            <v/>
          </cell>
          <cell r="G301" t="str">
            <v>ESSALUD</v>
          </cell>
          <cell r="H301" t="str">
            <v xml:space="preserve"> </v>
          </cell>
          <cell r="I301">
            <v>0</v>
          </cell>
          <cell r="J301">
            <v>0</v>
          </cell>
          <cell r="K301">
            <v>0</v>
          </cell>
          <cell r="L301" t="str">
            <v xml:space="preserve">Retención Judicial </v>
          </cell>
          <cell r="M301">
            <v>0</v>
          </cell>
          <cell r="N301" t="str">
            <v>%</v>
          </cell>
          <cell r="O301" t="str">
            <v>Retención Judicial 0%</v>
          </cell>
          <cell r="P301">
            <v>76.5</v>
          </cell>
          <cell r="Q301">
            <v>850</v>
          </cell>
          <cell r="R301">
            <v>76.5</v>
          </cell>
          <cell r="S301">
            <v>0</v>
          </cell>
          <cell r="T301" t="str">
            <v xml:space="preserve"> </v>
          </cell>
          <cell r="U301" t="str">
            <v/>
          </cell>
        </row>
        <row r="302">
          <cell r="B302">
            <v>264</v>
          </cell>
          <cell r="C302" t="str">
            <v>GARCIA RODRIGUEZ JUAN JESUS</v>
          </cell>
          <cell r="D302">
            <v>47791153</v>
          </cell>
          <cell r="E302" t="str">
            <v>7506031GCRRJ007</v>
          </cell>
          <cell r="F302">
            <v>0</v>
          </cell>
          <cell r="G302" t="str">
            <v>ESSALUD</v>
          </cell>
          <cell r="H302">
            <v>27548</v>
          </cell>
          <cell r="I302">
            <v>0</v>
          </cell>
          <cell r="J302">
            <v>0</v>
          </cell>
          <cell r="K302">
            <v>0</v>
          </cell>
          <cell r="L302" t="str">
            <v xml:space="preserve">Retención Judicial </v>
          </cell>
          <cell r="M302">
            <v>0</v>
          </cell>
          <cell r="N302" t="str">
            <v>%</v>
          </cell>
          <cell r="O302" t="str">
            <v>Retención Judicial 0%</v>
          </cell>
          <cell r="P302">
            <v>76.5</v>
          </cell>
          <cell r="Q302">
            <v>850</v>
          </cell>
          <cell r="R302">
            <v>76.5</v>
          </cell>
          <cell r="S302" t="str">
            <v>A</v>
          </cell>
          <cell r="T302">
            <v>41</v>
          </cell>
          <cell r="U302" t="str">
            <v/>
          </cell>
        </row>
        <row r="303">
          <cell r="B303">
            <v>362</v>
          </cell>
          <cell r="C303" t="str">
            <v>GARCIA RODRIGUEZ SANTOS FELIX</v>
          </cell>
          <cell r="D303">
            <v>18025845</v>
          </cell>
          <cell r="E303" t="str">
            <v>6605151GCRRS004</v>
          </cell>
          <cell r="F303" t="str">
            <v>542401SGRCR0</v>
          </cell>
          <cell r="G303" t="str">
            <v>INTEGRA</v>
          </cell>
          <cell r="H303">
            <v>24242</v>
          </cell>
          <cell r="I303" t="str">
            <v>COMISION FLUJO BORRAR COMIS. REM. DE COLOR AZUL OSCURO</v>
          </cell>
          <cell r="J303">
            <v>0</v>
          </cell>
          <cell r="K303">
            <v>0</v>
          </cell>
          <cell r="L303" t="str">
            <v xml:space="preserve">Retención Judicial </v>
          </cell>
          <cell r="M303">
            <v>0</v>
          </cell>
          <cell r="N303" t="str">
            <v>%</v>
          </cell>
          <cell r="O303" t="str">
            <v>Retención Judicial 0%</v>
          </cell>
          <cell r="P303">
            <v>76.5</v>
          </cell>
          <cell r="Q303">
            <v>850</v>
          </cell>
          <cell r="R303">
            <v>76.5</v>
          </cell>
          <cell r="S303" t="str">
            <v>A</v>
          </cell>
          <cell r="T303">
            <v>50</v>
          </cell>
          <cell r="U303" t="str">
            <v>FLUJO</v>
          </cell>
        </row>
        <row r="304">
          <cell r="B304" t="str">
            <v>050</v>
          </cell>
          <cell r="C304" t="str">
            <v>GARCIA SALVADOR RICARDO</v>
          </cell>
          <cell r="D304">
            <v>18024493</v>
          </cell>
          <cell r="E304" t="str">
            <v>4304031GCSVR005</v>
          </cell>
          <cell r="F304" t="str">
            <v>457971RGSCV6</v>
          </cell>
          <cell r="G304" t="str">
            <v>PROFUTURO</v>
          </cell>
          <cell r="H304">
            <v>15799</v>
          </cell>
          <cell r="I304" t="str">
            <v>COMISION MIXTA BORRAR COMIS. REM. DE COLOR AMARILLO</v>
          </cell>
          <cell r="J304">
            <v>96</v>
          </cell>
          <cell r="K304">
            <v>0</v>
          </cell>
          <cell r="L304" t="str">
            <v xml:space="preserve">Retención Judicial </v>
          </cell>
          <cell r="M304">
            <v>0</v>
          </cell>
          <cell r="N304" t="str">
            <v>%</v>
          </cell>
          <cell r="O304" t="str">
            <v>Retención Judicial 0%</v>
          </cell>
          <cell r="P304">
            <v>76.5</v>
          </cell>
          <cell r="Q304">
            <v>850</v>
          </cell>
          <cell r="R304">
            <v>76.5</v>
          </cell>
          <cell r="S304" t="str">
            <v>A</v>
          </cell>
          <cell r="T304">
            <v>73</v>
          </cell>
          <cell r="U304" t="str">
            <v>MIXTA</v>
          </cell>
        </row>
        <row r="305">
          <cell r="B305" t="str">
            <v>38</v>
          </cell>
          <cell r="C305" t="str">
            <v>GARCIA TERNERO JULIO CESAR</v>
          </cell>
          <cell r="D305">
            <v>18022562</v>
          </cell>
          <cell r="E305" t="str">
            <v>6107221GCTNJ003</v>
          </cell>
          <cell r="F305" t="str">
            <v>224821JGTCN2</v>
          </cell>
          <cell r="G305" t="str">
            <v>INTEGRA</v>
          </cell>
          <cell r="H305">
            <v>22484</v>
          </cell>
          <cell r="I305" t="str">
            <v>COMISION MIXTA BORRAR COMIS. REM. DE COLOR AMARILLO</v>
          </cell>
          <cell r="J305">
            <v>0</v>
          </cell>
          <cell r="K305">
            <v>0</v>
          </cell>
          <cell r="L305" t="str">
            <v xml:space="preserve">Retención Judicial </v>
          </cell>
          <cell r="M305">
            <v>0</v>
          </cell>
          <cell r="N305" t="str">
            <v>%</v>
          </cell>
          <cell r="O305" t="str">
            <v>Retención Judicial 0%</v>
          </cell>
          <cell r="P305">
            <v>76.5</v>
          </cell>
          <cell r="Q305">
            <v>850</v>
          </cell>
          <cell r="R305">
            <v>76.5</v>
          </cell>
          <cell r="S305" t="str">
            <v>C</v>
          </cell>
          <cell r="T305">
            <v>54</v>
          </cell>
          <cell r="U305" t="str">
            <v>MIXTA</v>
          </cell>
        </row>
        <row r="306">
          <cell r="B306">
            <v>373</v>
          </cell>
          <cell r="C306" t="str">
            <v>GERONIMO ARCE BRAULIO MANUEL</v>
          </cell>
          <cell r="D306">
            <v>42217075</v>
          </cell>
          <cell r="E306" t="str">
            <v>8401141GOAEB006</v>
          </cell>
          <cell r="F306" t="str">
            <v>606931BGAOE0</v>
          </cell>
          <cell r="G306" t="str">
            <v>INTEGRA</v>
          </cell>
          <cell r="H306">
            <v>30695</v>
          </cell>
          <cell r="I306" t="str">
            <v>COMISION FLUJO BORRAR COMIS. REM. DE COLOR AZUL OSCURO</v>
          </cell>
          <cell r="J306">
            <v>0</v>
          </cell>
          <cell r="K306">
            <v>0</v>
          </cell>
          <cell r="L306" t="str">
            <v xml:space="preserve">Retención Judicial </v>
          </cell>
          <cell r="M306">
            <v>0</v>
          </cell>
          <cell r="N306" t="str">
            <v>%</v>
          </cell>
          <cell r="O306" t="str">
            <v>Retención Judicial 0%</v>
          </cell>
          <cell r="P306">
            <v>76.5</v>
          </cell>
          <cell r="Q306">
            <v>850</v>
          </cell>
          <cell r="R306">
            <v>76.5</v>
          </cell>
          <cell r="S306" t="str">
            <v>A</v>
          </cell>
          <cell r="T306">
            <v>32</v>
          </cell>
          <cell r="U306" t="str">
            <v>FLUJO</v>
          </cell>
        </row>
        <row r="307">
          <cell r="B307">
            <v>278</v>
          </cell>
          <cell r="C307" t="str">
            <v>GERONIMO ARCE ALEXANDER</v>
          </cell>
          <cell r="D307">
            <v>41615047</v>
          </cell>
          <cell r="E307" t="str">
            <v>8210151GOAEL005</v>
          </cell>
          <cell r="F307" t="str">
            <v/>
          </cell>
          <cell r="G307" t="str">
            <v>ESSALUD</v>
          </cell>
          <cell r="H307">
            <v>30239</v>
          </cell>
          <cell r="I307">
            <v>0</v>
          </cell>
          <cell r="J307">
            <v>0</v>
          </cell>
          <cell r="K307">
            <v>0</v>
          </cell>
          <cell r="L307" t="str">
            <v xml:space="preserve">Retención Judicial </v>
          </cell>
          <cell r="M307">
            <v>0</v>
          </cell>
          <cell r="N307" t="str">
            <v>%</v>
          </cell>
          <cell r="O307" t="str">
            <v>Retención Judicial 0%</v>
          </cell>
          <cell r="P307">
            <v>76.5</v>
          </cell>
          <cell r="Q307">
            <v>850</v>
          </cell>
          <cell r="R307">
            <v>76.5</v>
          </cell>
          <cell r="S307" t="str">
            <v>A</v>
          </cell>
          <cell r="T307">
            <v>33</v>
          </cell>
          <cell r="U307" t="str">
            <v/>
          </cell>
        </row>
        <row r="308">
          <cell r="B308">
            <v>3115</v>
          </cell>
          <cell r="C308" t="str">
            <v>GERONIMO BELTRAN SEGUNDO TEODORO</v>
          </cell>
          <cell r="D308">
            <v>18024309</v>
          </cell>
          <cell r="E308" t="str">
            <v>5609251GOBTS003</v>
          </cell>
          <cell r="F308">
            <v>0</v>
          </cell>
          <cell r="G308" t="str">
            <v>ESSALUD</v>
          </cell>
          <cell r="H308">
            <v>20723</v>
          </cell>
          <cell r="I308">
            <v>0</v>
          </cell>
          <cell r="J308">
            <v>97</v>
          </cell>
          <cell r="K308">
            <v>0</v>
          </cell>
          <cell r="L308" t="str">
            <v xml:space="preserve">Retención Judicial </v>
          </cell>
          <cell r="M308">
            <v>0</v>
          </cell>
          <cell r="N308" t="str">
            <v>%</v>
          </cell>
          <cell r="O308" t="str">
            <v>Retención Judicial 0%</v>
          </cell>
          <cell r="P308">
            <v>76.5</v>
          </cell>
          <cell r="Q308">
            <v>850</v>
          </cell>
          <cell r="R308">
            <v>76.5</v>
          </cell>
          <cell r="S308" t="str">
            <v>B</v>
          </cell>
          <cell r="T308">
            <v>59</v>
          </cell>
          <cell r="U308" t="str">
            <v/>
          </cell>
        </row>
        <row r="309">
          <cell r="B309">
            <v>6357</v>
          </cell>
          <cell r="C309" t="str">
            <v>GERONIMO CORRO LANDER DUVERLY</v>
          </cell>
          <cell r="D309">
            <v>46298754</v>
          </cell>
          <cell r="E309" t="str">
            <v>8905301GOCRL006</v>
          </cell>
          <cell r="F309" t="str">
            <v>-</v>
          </cell>
          <cell r="G309" t="str">
            <v>ESSALUD</v>
          </cell>
          <cell r="H309">
            <v>32658</v>
          </cell>
          <cell r="I309">
            <v>0</v>
          </cell>
          <cell r="J309">
            <v>0</v>
          </cell>
          <cell r="K309">
            <v>0</v>
          </cell>
          <cell r="L309" t="str">
            <v xml:space="preserve">Retención Judicial </v>
          </cell>
          <cell r="M309">
            <v>0</v>
          </cell>
          <cell r="N309" t="str">
            <v>%</v>
          </cell>
          <cell r="O309" t="str">
            <v>Retención Judicial 0%</v>
          </cell>
          <cell r="P309">
            <v>76.5</v>
          </cell>
          <cell r="Q309">
            <v>850</v>
          </cell>
          <cell r="R309">
            <v>76.5</v>
          </cell>
          <cell r="S309">
            <v>0</v>
          </cell>
          <cell r="T309">
            <v>27</v>
          </cell>
          <cell r="U309" t="str">
            <v/>
          </cell>
        </row>
        <row r="310">
          <cell r="B310">
            <v>3022</v>
          </cell>
          <cell r="C310" t="str">
            <v>GERONIMO CUESTAS SANTIAGO BALTAZAR</v>
          </cell>
          <cell r="D310">
            <v>18025401</v>
          </cell>
          <cell r="E310" t="str">
            <v>5411141GOCSS005</v>
          </cell>
          <cell r="F310">
            <v>0</v>
          </cell>
          <cell r="G310" t="str">
            <v>ESSALUD</v>
          </cell>
          <cell r="H310">
            <v>20042</v>
          </cell>
          <cell r="I310">
            <v>0</v>
          </cell>
          <cell r="J310">
            <v>98</v>
          </cell>
          <cell r="K310">
            <v>0</v>
          </cell>
          <cell r="L310" t="str">
            <v xml:space="preserve">Retención Judicial </v>
          </cell>
          <cell r="M310">
            <v>0</v>
          </cell>
          <cell r="N310" t="str">
            <v>%</v>
          </cell>
          <cell r="O310" t="str">
            <v>Retención Judicial 0%</v>
          </cell>
          <cell r="P310">
            <v>76.5</v>
          </cell>
          <cell r="Q310">
            <v>850</v>
          </cell>
          <cell r="R310">
            <v>76.5</v>
          </cell>
          <cell r="S310" t="str">
            <v>A</v>
          </cell>
          <cell r="T310">
            <v>61</v>
          </cell>
          <cell r="U310" t="str">
            <v/>
          </cell>
        </row>
        <row r="311">
          <cell r="B311">
            <v>249</v>
          </cell>
          <cell r="C311" t="str">
            <v>LECCA CERNA LUIS JERONIMO</v>
          </cell>
          <cell r="D311">
            <v>40937590</v>
          </cell>
          <cell r="E311" t="str">
            <v>8105231LCCNL002</v>
          </cell>
          <cell r="F311" t="str">
            <v/>
          </cell>
          <cell r="G311" t="str">
            <v>ESSALUD</v>
          </cell>
          <cell r="H311">
            <v>29729</v>
          </cell>
          <cell r="I311">
            <v>0</v>
          </cell>
          <cell r="J311">
            <v>0</v>
          </cell>
          <cell r="K311">
            <v>0</v>
          </cell>
          <cell r="L311" t="str">
            <v xml:space="preserve">Retención Judicial </v>
          </cell>
          <cell r="M311">
            <v>0</v>
          </cell>
          <cell r="N311" t="str">
            <v>%</v>
          </cell>
          <cell r="O311" t="str">
            <v>Retención Judicial 0%</v>
          </cell>
          <cell r="P311">
            <v>76.5</v>
          </cell>
          <cell r="Q311">
            <v>850</v>
          </cell>
          <cell r="R311">
            <v>76.5</v>
          </cell>
          <cell r="S311" t="str">
            <v>A</v>
          </cell>
          <cell r="T311">
            <v>35</v>
          </cell>
          <cell r="U311" t="str">
            <v/>
          </cell>
        </row>
        <row r="312">
          <cell r="B312">
            <v>3077</v>
          </cell>
          <cell r="C312" t="str">
            <v>GERONIMO LEON VICTOR SANTIAGO</v>
          </cell>
          <cell r="D312">
            <v>18024161</v>
          </cell>
          <cell r="E312" t="str">
            <v>5208261GOLNV008</v>
          </cell>
          <cell r="F312">
            <v>0</v>
          </cell>
          <cell r="G312" t="str">
            <v>ESSALUD</v>
          </cell>
          <cell r="H312">
            <v>19232</v>
          </cell>
          <cell r="I312">
            <v>0</v>
          </cell>
          <cell r="J312">
            <v>99</v>
          </cell>
          <cell r="K312">
            <v>0</v>
          </cell>
          <cell r="L312" t="str">
            <v xml:space="preserve">Retención Judicial </v>
          </cell>
          <cell r="M312">
            <v>0</v>
          </cell>
          <cell r="N312" t="str">
            <v>%</v>
          </cell>
          <cell r="O312" t="str">
            <v>Retención Judicial 0%</v>
          </cell>
          <cell r="P312">
            <v>76.5</v>
          </cell>
          <cell r="Q312">
            <v>850</v>
          </cell>
          <cell r="R312">
            <v>76.5</v>
          </cell>
          <cell r="S312" t="str">
            <v>B</v>
          </cell>
          <cell r="T312">
            <v>63</v>
          </cell>
          <cell r="U312" t="str">
            <v/>
          </cell>
        </row>
        <row r="313">
          <cell r="B313">
            <v>3146</v>
          </cell>
          <cell r="C313" t="str">
            <v>GIL CRUZ ESTEBAN MARINO</v>
          </cell>
          <cell r="D313">
            <v>18024304</v>
          </cell>
          <cell r="E313" t="str">
            <v>4901121GLCZE006</v>
          </cell>
          <cell r="F313">
            <v>0</v>
          </cell>
          <cell r="G313" t="str">
            <v>ESSALUD</v>
          </cell>
          <cell r="H313">
            <v>17910</v>
          </cell>
          <cell r="I313">
            <v>0</v>
          </cell>
          <cell r="J313">
            <v>100</v>
          </cell>
          <cell r="K313">
            <v>0</v>
          </cell>
          <cell r="L313" t="str">
            <v xml:space="preserve">Retención Judicial </v>
          </cell>
          <cell r="M313">
            <v>0</v>
          </cell>
          <cell r="N313" t="str">
            <v>%</v>
          </cell>
          <cell r="O313" t="str">
            <v>Retención Judicial 0%</v>
          </cell>
          <cell r="P313">
            <v>76.5</v>
          </cell>
          <cell r="Q313">
            <v>850</v>
          </cell>
          <cell r="R313">
            <v>76.5</v>
          </cell>
          <cell r="S313" t="str">
            <v>B</v>
          </cell>
          <cell r="T313">
            <v>67</v>
          </cell>
          <cell r="U313" t="str">
            <v/>
          </cell>
        </row>
        <row r="314">
          <cell r="B314">
            <v>6330</v>
          </cell>
          <cell r="C314" t="str">
            <v>GIL LA CERNA CRISTIAN NEEY</v>
          </cell>
          <cell r="D314">
            <v>46636865</v>
          </cell>
          <cell r="E314" t="str">
            <v>9003271GLCNC005</v>
          </cell>
          <cell r="F314">
            <v>0</v>
          </cell>
          <cell r="G314" t="str">
            <v>ESSALUD</v>
          </cell>
          <cell r="H314">
            <v>32959</v>
          </cell>
          <cell r="I314">
            <v>0</v>
          </cell>
          <cell r="J314">
            <v>0</v>
          </cell>
          <cell r="K314">
            <v>0</v>
          </cell>
          <cell r="L314" t="str">
            <v xml:space="preserve">Retención Judicial </v>
          </cell>
          <cell r="M314">
            <v>0</v>
          </cell>
          <cell r="N314" t="str">
            <v>%</v>
          </cell>
          <cell r="O314" t="str">
            <v>Retención Judicial 0%</v>
          </cell>
          <cell r="P314">
            <v>76.5</v>
          </cell>
          <cell r="Q314">
            <v>850</v>
          </cell>
          <cell r="R314">
            <v>76.5</v>
          </cell>
          <cell r="S314" t="str">
            <v>B</v>
          </cell>
          <cell r="T314">
            <v>26</v>
          </cell>
          <cell r="U314" t="str">
            <v/>
          </cell>
        </row>
        <row r="315">
          <cell r="B315">
            <v>6086</v>
          </cell>
          <cell r="C315" t="str">
            <v>GOMEZ ARROYO JOSE FELIX</v>
          </cell>
          <cell r="D315">
            <v>18024302</v>
          </cell>
          <cell r="E315">
            <v>0</v>
          </cell>
          <cell r="F315">
            <v>0</v>
          </cell>
          <cell r="G315" t="str">
            <v>ESSALUD</v>
          </cell>
          <cell r="H315" t="str">
            <v xml:space="preserve"> </v>
          </cell>
          <cell r="I315">
            <v>0</v>
          </cell>
          <cell r="J315">
            <v>0</v>
          </cell>
          <cell r="K315">
            <v>0</v>
          </cell>
          <cell r="L315" t="str">
            <v xml:space="preserve">Retención Judicial </v>
          </cell>
          <cell r="M315">
            <v>0</v>
          </cell>
          <cell r="N315" t="str">
            <v>%</v>
          </cell>
          <cell r="O315" t="str">
            <v>Retención Judicial 0%</v>
          </cell>
          <cell r="P315">
            <v>76.5</v>
          </cell>
          <cell r="Q315">
            <v>850</v>
          </cell>
          <cell r="R315">
            <v>76.5</v>
          </cell>
          <cell r="S315" t="str">
            <v>4 GRUPO</v>
          </cell>
          <cell r="T315" t="str">
            <v xml:space="preserve"> </v>
          </cell>
          <cell r="U315" t="str">
            <v/>
          </cell>
        </row>
        <row r="316">
          <cell r="B316">
            <v>6312</v>
          </cell>
          <cell r="C316" t="str">
            <v>GOMEZ MORAN JUAN CARLOS</v>
          </cell>
          <cell r="D316">
            <v>43305252</v>
          </cell>
          <cell r="E316">
            <v>0</v>
          </cell>
          <cell r="F316">
            <v>0</v>
          </cell>
          <cell r="G316" t="str">
            <v>ESSALUD</v>
          </cell>
          <cell r="H316" t="str">
            <v xml:space="preserve"> </v>
          </cell>
          <cell r="I316">
            <v>0</v>
          </cell>
          <cell r="J316">
            <v>0</v>
          </cell>
          <cell r="K316">
            <v>0</v>
          </cell>
          <cell r="L316" t="str">
            <v xml:space="preserve">Retención Judicial </v>
          </cell>
          <cell r="M316">
            <v>0</v>
          </cell>
          <cell r="N316" t="str">
            <v>%</v>
          </cell>
          <cell r="O316" t="str">
            <v>Retención Judicial 0%</v>
          </cell>
          <cell r="P316">
            <v>76.5</v>
          </cell>
          <cell r="Q316">
            <v>850</v>
          </cell>
          <cell r="R316">
            <v>76.5</v>
          </cell>
          <cell r="S316" t="str">
            <v>4 GRUPO</v>
          </cell>
          <cell r="T316" t="str">
            <v xml:space="preserve"> </v>
          </cell>
          <cell r="U316" t="str">
            <v/>
          </cell>
        </row>
        <row r="317">
          <cell r="B317" t="str">
            <v>X50</v>
          </cell>
          <cell r="C317" t="str">
            <v>GONZAGA GONZAGA JACINTO GREGORIO</v>
          </cell>
          <cell r="D317" t="str">
            <v>00246957</v>
          </cell>
          <cell r="E317" t="str">
            <v/>
          </cell>
          <cell r="F317" t="str">
            <v>248861JGGZZ4</v>
          </cell>
          <cell r="G317" t="str">
            <v>PROFUTURO</v>
          </cell>
          <cell r="H317" t="str">
            <v xml:space="preserve"> </v>
          </cell>
          <cell r="I317" t="str">
            <v>COMISION MIXTA BORRAR COMIS. REM. DE COLOR AMARILLO</v>
          </cell>
          <cell r="J317">
            <v>0</v>
          </cell>
          <cell r="K317">
            <v>0</v>
          </cell>
          <cell r="L317" t="str">
            <v xml:space="preserve">Retención Judicial </v>
          </cell>
          <cell r="M317">
            <v>0</v>
          </cell>
          <cell r="N317" t="str">
            <v>%</v>
          </cell>
          <cell r="O317" t="str">
            <v>Retención Judicial 0%</v>
          </cell>
          <cell r="P317">
            <v>76.5</v>
          </cell>
          <cell r="Q317">
            <v>850</v>
          </cell>
          <cell r="R317">
            <v>76.5</v>
          </cell>
          <cell r="S317">
            <v>0</v>
          </cell>
          <cell r="T317" t="str">
            <v xml:space="preserve"> </v>
          </cell>
          <cell r="U317" t="str">
            <v>MIXTA</v>
          </cell>
        </row>
        <row r="318">
          <cell r="B318">
            <v>371</v>
          </cell>
          <cell r="C318" t="str">
            <v>GONZALES CENTENO FRANGI EDUARDO</v>
          </cell>
          <cell r="D318">
            <v>18023869</v>
          </cell>
          <cell r="E318" t="str">
            <v>6405101GZCTF003</v>
          </cell>
          <cell r="F318" t="str">
            <v>-</v>
          </cell>
          <cell r="G318" t="str">
            <v>ESSALUD</v>
          </cell>
          <cell r="H318">
            <v>23507</v>
          </cell>
          <cell r="I318">
            <v>0</v>
          </cell>
          <cell r="J318">
            <v>0</v>
          </cell>
          <cell r="K318">
            <v>0</v>
          </cell>
          <cell r="L318" t="str">
            <v xml:space="preserve">Retención Judicial </v>
          </cell>
          <cell r="M318">
            <v>0</v>
          </cell>
          <cell r="N318" t="str">
            <v>%</v>
          </cell>
          <cell r="O318" t="str">
            <v>Retención Judicial 0%</v>
          </cell>
          <cell r="P318">
            <v>76.5</v>
          </cell>
          <cell r="Q318">
            <v>850</v>
          </cell>
          <cell r="R318">
            <v>76.5</v>
          </cell>
          <cell r="S318" t="str">
            <v>A</v>
          </cell>
          <cell r="T318">
            <v>52</v>
          </cell>
          <cell r="U318" t="str">
            <v/>
          </cell>
        </row>
        <row r="319">
          <cell r="B319">
            <v>6301</v>
          </cell>
          <cell r="C319" t="str">
            <v>GONZALES CORDOVA SANTOS ALFREDO</v>
          </cell>
          <cell r="D319">
            <v>18157856</v>
          </cell>
          <cell r="E319">
            <v>0</v>
          </cell>
          <cell r="F319">
            <v>0</v>
          </cell>
          <cell r="G319" t="str">
            <v>ESSALUD</v>
          </cell>
          <cell r="H319" t="str">
            <v xml:space="preserve"> </v>
          </cell>
          <cell r="I319">
            <v>0</v>
          </cell>
          <cell r="J319">
            <v>0</v>
          </cell>
          <cell r="K319">
            <v>0</v>
          </cell>
          <cell r="L319" t="str">
            <v xml:space="preserve">Retención Judicial </v>
          </cell>
          <cell r="M319">
            <v>0</v>
          </cell>
          <cell r="N319" t="str">
            <v>%</v>
          </cell>
          <cell r="O319" t="str">
            <v>Retención Judicial 0%</v>
          </cell>
          <cell r="P319">
            <v>76.5</v>
          </cell>
          <cell r="Q319">
            <v>850</v>
          </cell>
          <cell r="R319">
            <v>76.5</v>
          </cell>
          <cell r="S319" t="str">
            <v>4 GRUPO</v>
          </cell>
          <cell r="T319" t="str">
            <v xml:space="preserve"> </v>
          </cell>
          <cell r="U319" t="str">
            <v/>
          </cell>
        </row>
        <row r="320">
          <cell r="B320">
            <v>366</v>
          </cell>
          <cell r="C320" t="str">
            <v>GONZALES OBANDO ANDRES DANIEL</v>
          </cell>
          <cell r="D320">
            <v>41321764</v>
          </cell>
          <cell r="E320" t="str">
            <v>8105261GZONA001</v>
          </cell>
          <cell r="F320" t="str">
            <v>-</v>
          </cell>
          <cell r="G320" t="str">
            <v>ESSALUD</v>
          </cell>
          <cell r="H320">
            <v>29732</v>
          </cell>
          <cell r="I320">
            <v>0</v>
          </cell>
          <cell r="J320">
            <v>0</v>
          </cell>
          <cell r="K320">
            <v>0</v>
          </cell>
          <cell r="L320" t="str">
            <v xml:space="preserve">Retención Judicial </v>
          </cell>
          <cell r="M320">
            <v>0</v>
          </cell>
          <cell r="N320" t="str">
            <v>%</v>
          </cell>
          <cell r="O320" t="str">
            <v>Retención Judicial 0%</v>
          </cell>
          <cell r="P320">
            <v>76.5</v>
          </cell>
          <cell r="Q320">
            <v>850</v>
          </cell>
          <cell r="R320">
            <v>76.5</v>
          </cell>
          <cell r="S320">
            <v>0</v>
          </cell>
          <cell r="T320">
            <v>35</v>
          </cell>
          <cell r="U320" t="str">
            <v/>
          </cell>
        </row>
        <row r="321">
          <cell r="B321">
            <v>271</v>
          </cell>
          <cell r="C321" t="str">
            <v>GONZALES OBANDO LEONARDO FAVIO</v>
          </cell>
          <cell r="D321">
            <v>40077168</v>
          </cell>
          <cell r="E321" t="str">
            <v>7109281GZONL005</v>
          </cell>
          <cell r="F321" t="str">
            <v>562021LGOZN0</v>
          </cell>
          <cell r="G321" t="str">
            <v>PROFUTURO</v>
          </cell>
          <cell r="H321">
            <v>26204</v>
          </cell>
          <cell r="I321" t="str">
            <v>COMISION MIXTA BORRAR COMIS. REM. DE COLOR AMARILLO</v>
          </cell>
          <cell r="J321">
            <v>0</v>
          </cell>
          <cell r="K321">
            <v>0</v>
          </cell>
          <cell r="L321" t="str">
            <v xml:space="preserve">Retención Judicial </v>
          </cell>
          <cell r="M321">
            <v>0</v>
          </cell>
          <cell r="N321" t="str">
            <v>%</v>
          </cell>
          <cell r="O321" t="str">
            <v>Retención Judicial 0%</v>
          </cell>
          <cell r="P321">
            <v>76.5</v>
          </cell>
          <cell r="Q321">
            <v>850</v>
          </cell>
          <cell r="R321">
            <v>76.5</v>
          </cell>
          <cell r="S321" t="str">
            <v>A</v>
          </cell>
          <cell r="T321">
            <v>44</v>
          </cell>
          <cell r="U321" t="str">
            <v>MIXTA</v>
          </cell>
        </row>
        <row r="322">
          <cell r="B322" t="str">
            <v>XX52</v>
          </cell>
          <cell r="C322" t="str">
            <v>GONZALES PALACIOS LOLA OLGA</v>
          </cell>
          <cell r="D322">
            <v>33596896</v>
          </cell>
          <cell r="E322" t="str">
            <v>7002040GZPAL001</v>
          </cell>
          <cell r="F322">
            <v>0</v>
          </cell>
          <cell r="G322" t="str">
            <v>ESSALUD</v>
          </cell>
          <cell r="H322">
            <v>25603</v>
          </cell>
          <cell r="I322">
            <v>0</v>
          </cell>
          <cell r="J322">
            <v>0</v>
          </cell>
          <cell r="K322">
            <v>0</v>
          </cell>
          <cell r="L322" t="str">
            <v xml:space="preserve">Retención Judicial </v>
          </cell>
          <cell r="M322">
            <v>0</v>
          </cell>
          <cell r="N322" t="str">
            <v>%</v>
          </cell>
          <cell r="O322" t="str">
            <v>Retención Judicial 0%</v>
          </cell>
          <cell r="P322">
            <v>76.5</v>
          </cell>
          <cell r="Q322">
            <v>850</v>
          </cell>
          <cell r="R322">
            <v>76.5</v>
          </cell>
          <cell r="S322" t="str">
            <v>C</v>
          </cell>
          <cell r="T322">
            <v>46</v>
          </cell>
          <cell r="U322" t="str">
            <v/>
          </cell>
        </row>
        <row r="323">
          <cell r="B323">
            <v>276</v>
          </cell>
          <cell r="C323" t="str">
            <v>GONZALES PERALTA VICTOR MANUEL</v>
          </cell>
          <cell r="D323">
            <v>18128601</v>
          </cell>
          <cell r="E323" t="str">
            <v>7212241GZPAV009</v>
          </cell>
          <cell r="F323" t="str">
            <v>566551VGPZA0</v>
          </cell>
          <cell r="G323" t="str">
            <v>INTEGRA</v>
          </cell>
          <cell r="H323">
            <v>26657</v>
          </cell>
          <cell r="I323" t="str">
            <v>COMISION MIXTA BORRAR COMIS. REM. DE COLOR AMARILLO</v>
          </cell>
          <cell r="J323">
            <v>0</v>
          </cell>
          <cell r="K323">
            <v>0</v>
          </cell>
          <cell r="L323" t="str">
            <v xml:space="preserve">Retención Judicial </v>
          </cell>
          <cell r="M323">
            <v>0</v>
          </cell>
          <cell r="N323" t="str">
            <v>%</v>
          </cell>
          <cell r="O323" t="str">
            <v>Retención Judicial 0%</v>
          </cell>
          <cell r="P323">
            <v>76.5</v>
          </cell>
          <cell r="Q323">
            <v>850</v>
          </cell>
          <cell r="R323">
            <v>76.5</v>
          </cell>
          <cell r="S323" t="str">
            <v>A</v>
          </cell>
          <cell r="T323">
            <v>43</v>
          </cell>
          <cell r="U323" t="str">
            <v>MIXTA</v>
          </cell>
        </row>
        <row r="324">
          <cell r="B324">
            <v>3011</v>
          </cell>
          <cell r="C324" t="str">
            <v>GONZALES ROSELL LEONIDAS WENCESLAO</v>
          </cell>
          <cell r="D324">
            <v>18025629</v>
          </cell>
          <cell r="E324" t="str">
            <v>4405041GZREL008</v>
          </cell>
          <cell r="F324" t="str">
            <v>461941LGRZE4</v>
          </cell>
          <cell r="G324" t="str">
            <v>INTEGRA</v>
          </cell>
          <cell r="H324">
            <v>16196</v>
          </cell>
          <cell r="I324" t="str">
            <v>COMISION MIXTA BORRAR COMIS. REM. DE COLOR AMARILLO</v>
          </cell>
          <cell r="J324">
            <v>101</v>
          </cell>
          <cell r="K324">
            <v>0</v>
          </cell>
          <cell r="L324" t="str">
            <v xml:space="preserve">Retención Judicial </v>
          </cell>
          <cell r="M324">
            <v>0</v>
          </cell>
          <cell r="N324" t="str">
            <v>%</v>
          </cell>
          <cell r="O324" t="str">
            <v>Retención Judicial 0%</v>
          </cell>
          <cell r="P324">
            <v>76.5</v>
          </cell>
          <cell r="Q324">
            <v>850</v>
          </cell>
          <cell r="R324">
            <v>76.5</v>
          </cell>
          <cell r="S324" t="str">
            <v>A</v>
          </cell>
          <cell r="T324">
            <v>72</v>
          </cell>
          <cell r="U324" t="str">
            <v>MIXTA</v>
          </cell>
        </row>
        <row r="325">
          <cell r="B325">
            <v>6066</v>
          </cell>
          <cell r="C325" t="str">
            <v>GONZALES SUAREZ ROBERTO ALEXANDRO</v>
          </cell>
          <cell r="D325">
            <v>18128946</v>
          </cell>
          <cell r="E325">
            <v>0</v>
          </cell>
          <cell r="F325" t="str">
            <v>575291RGSZR1</v>
          </cell>
          <cell r="G325" t="str">
            <v>INTEGRA</v>
          </cell>
          <cell r="H325" t="str">
            <v xml:space="preserve"> </v>
          </cell>
          <cell r="I325" t="str">
            <v>COMISION MIXTA BORRAR COMIS. REM. DE COLOR AMARILLO</v>
          </cell>
          <cell r="J325">
            <v>0</v>
          </cell>
          <cell r="K325">
            <v>0</v>
          </cell>
          <cell r="L325" t="str">
            <v xml:space="preserve">Retención Judicial </v>
          </cell>
          <cell r="M325">
            <v>0</v>
          </cell>
          <cell r="N325" t="str">
            <v>%</v>
          </cell>
          <cell r="O325" t="str">
            <v>Retención Judicial 0%</v>
          </cell>
          <cell r="P325">
            <v>76.5</v>
          </cell>
          <cell r="Q325">
            <v>850</v>
          </cell>
          <cell r="R325">
            <v>76.5</v>
          </cell>
          <cell r="S325" t="str">
            <v>4 GRUPO</v>
          </cell>
          <cell r="T325" t="str">
            <v xml:space="preserve"> </v>
          </cell>
          <cell r="U325" t="str">
            <v>MIXTA</v>
          </cell>
        </row>
        <row r="326">
          <cell r="B326">
            <v>3019</v>
          </cell>
          <cell r="C326" t="str">
            <v>GONZALEZ ARROYO VICTOR</v>
          </cell>
          <cell r="D326">
            <v>18022540</v>
          </cell>
          <cell r="E326" t="str">
            <v>4212151GZAOV002</v>
          </cell>
          <cell r="F326">
            <v>0</v>
          </cell>
          <cell r="G326" t="str">
            <v>ESSALUD</v>
          </cell>
          <cell r="H326">
            <v>15690</v>
          </cell>
          <cell r="I326">
            <v>0</v>
          </cell>
          <cell r="J326">
            <v>102</v>
          </cell>
          <cell r="K326">
            <v>0</v>
          </cell>
          <cell r="L326" t="str">
            <v xml:space="preserve">Retención Judicial </v>
          </cell>
          <cell r="M326">
            <v>0</v>
          </cell>
          <cell r="N326" t="str">
            <v>%</v>
          </cell>
          <cell r="O326" t="str">
            <v>Retención Judicial 0%</v>
          </cell>
          <cell r="P326">
            <v>76.5</v>
          </cell>
          <cell r="Q326">
            <v>850</v>
          </cell>
          <cell r="R326">
            <v>76.5</v>
          </cell>
          <cell r="S326" t="str">
            <v>A</v>
          </cell>
          <cell r="T326">
            <v>73</v>
          </cell>
          <cell r="U326" t="str">
            <v/>
          </cell>
        </row>
        <row r="327">
          <cell r="B327">
            <v>3026</v>
          </cell>
          <cell r="C327" t="str">
            <v>GORDILLO ARROYO PABLO ENRIQUE</v>
          </cell>
          <cell r="D327">
            <v>18023188</v>
          </cell>
          <cell r="E327" t="str">
            <v>5108171GDAOP003</v>
          </cell>
          <cell r="F327" t="str">
            <v>488551PGADO0</v>
          </cell>
          <cell r="G327" t="str">
            <v>INTEGRA</v>
          </cell>
          <cell r="H327">
            <v>18857</v>
          </cell>
          <cell r="I327" t="str">
            <v>COMISION FLUJO BORRAR COMIS. REM. DE COLOR AZUL OSCURO</v>
          </cell>
          <cell r="J327">
            <v>103</v>
          </cell>
          <cell r="K327">
            <v>0</v>
          </cell>
          <cell r="L327" t="str">
            <v xml:space="preserve">Retención Judicial </v>
          </cell>
          <cell r="M327">
            <v>0</v>
          </cell>
          <cell r="N327" t="str">
            <v>%</v>
          </cell>
          <cell r="O327" t="str">
            <v>Retención Judicial 0%</v>
          </cell>
          <cell r="P327">
            <v>76.5</v>
          </cell>
          <cell r="Q327">
            <v>850</v>
          </cell>
          <cell r="R327">
            <v>76.5</v>
          </cell>
          <cell r="S327" t="str">
            <v>B</v>
          </cell>
          <cell r="T327">
            <v>64</v>
          </cell>
          <cell r="U327" t="str">
            <v>FLUJO</v>
          </cell>
        </row>
        <row r="328">
          <cell r="B328">
            <v>6027</v>
          </cell>
          <cell r="C328" t="str">
            <v>GORDILLO BETANCOURT JUAN LUIS</v>
          </cell>
          <cell r="D328">
            <v>18025434</v>
          </cell>
          <cell r="E328" t="str">
            <v>5801091GDBAJ009</v>
          </cell>
          <cell r="F328">
            <v>0</v>
          </cell>
          <cell r="G328" t="str">
            <v>ESSALUD</v>
          </cell>
          <cell r="H328">
            <v>21194</v>
          </cell>
          <cell r="I328">
            <v>0</v>
          </cell>
          <cell r="J328">
            <v>0</v>
          </cell>
          <cell r="K328">
            <v>0</v>
          </cell>
          <cell r="L328" t="str">
            <v xml:space="preserve">Retención Judicial </v>
          </cell>
          <cell r="M328">
            <v>0</v>
          </cell>
          <cell r="N328" t="str">
            <v>%</v>
          </cell>
          <cell r="O328" t="str">
            <v>Retención Judicial 0%</v>
          </cell>
          <cell r="P328">
            <v>76.5</v>
          </cell>
          <cell r="Q328">
            <v>850</v>
          </cell>
          <cell r="R328">
            <v>76.5</v>
          </cell>
          <cell r="S328" t="str">
            <v>B</v>
          </cell>
          <cell r="T328">
            <v>58</v>
          </cell>
          <cell r="U328" t="str">
            <v/>
          </cell>
        </row>
        <row r="329">
          <cell r="B329">
            <v>6005</v>
          </cell>
          <cell r="C329" t="str">
            <v>GORDILLO FLORES DANY DANIEL</v>
          </cell>
          <cell r="D329">
            <v>18228033</v>
          </cell>
          <cell r="E329" t="str">
            <v>7809121GDFRD008</v>
          </cell>
          <cell r="F329">
            <v>0</v>
          </cell>
          <cell r="G329" t="str">
            <v>ESSALUD</v>
          </cell>
          <cell r="H329">
            <v>28745</v>
          </cell>
          <cell r="I329">
            <v>0</v>
          </cell>
          <cell r="J329">
            <v>0</v>
          </cell>
          <cell r="K329">
            <v>0</v>
          </cell>
          <cell r="L329" t="str">
            <v xml:space="preserve">Retención Judicial </v>
          </cell>
          <cell r="M329">
            <v>0</v>
          </cell>
          <cell r="N329" t="str">
            <v>%</v>
          </cell>
          <cell r="O329" t="str">
            <v>Retención Judicial 0%</v>
          </cell>
          <cell r="P329">
            <v>76.5</v>
          </cell>
          <cell r="Q329">
            <v>850</v>
          </cell>
          <cell r="R329">
            <v>76.5</v>
          </cell>
          <cell r="S329" t="str">
            <v>B</v>
          </cell>
          <cell r="T329">
            <v>37</v>
          </cell>
          <cell r="U329" t="str">
            <v/>
          </cell>
        </row>
        <row r="330">
          <cell r="B330">
            <v>30</v>
          </cell>
          <cell r="C330" t="str">
            <v>GORDILLO HUAMANCHUMO DANIEL ESTEBAN</v>
          </cell>
          <cell r="D330">
            <v>40298053</v>
          </cell>
          <cell r="E330" t="str">
            <v>7909271GDHMD009</v>
          </cell>
          <cell r="F330">
            <v>0</v>
          </cell>
          <cell r="G330" t="str">
            <v>ESSALUD</v>
          </cell>
          <cell r="H330">
            <v>29125</v>
          </cell>
          <cell r="I330">
            <v>0</v>
          </cell>
          <cell r="J330">
            <v>0</v>
          </cell>
          <cell r="K330">
            <v>0</v>
          </cell>
          <cell r="L330" t="str">
            <v xml:space="preserve">Retención Judicial </v>
          </cell>
          <cell r="M330">
            <v>0</v>
          </cell>
          <cell r="N330" t="str">
            <v>%</v>
          </cell>
          <cell r="O330" t="str">
            <v>Retención Judicial 0%</v>
          </cell>
          <cell r="P330">
            <v>76.5</v>
          </cell>
          <cell r="Q330">
            <v>850</v>
          </cell>
          <cell r="R330">
            <v>76.5</v>
          </cell>
          <cell r="S330" t="str">
            <v>C</v>
          </cell>
          <cell r="T330">
            <v>36</v>
          </cell>
          <cell r="U330" t="str">
            <v/>
          </cell>
        </row>
        <row r="331">
          <cell r="B331">
            <v>22</v>
          </cell>
          <cell r="C331" t="str">
            <v>GORDILLO HUAMANCHUMO JAVIER ALBERTO</v>
          </cell>
          <cell r="D331">
            <v>18026487</v>
          </cell>
          <cell r="E331" t="str">
            <v>7110161GDHMJ000</v>
          </cell>
          <cell r="F331">
            <v>0</v>
          </cell>
          <cell r="G331" t="str">
            <v>ESSALUD</v>
          </cell>
          <cell r="H331">
            <v>26222</v>
          </cell>
          <cell r="I331">
            <v>0</v>
          </cell>
          <cell r="J331">
            <v>0</v>
          </cell>
          <cell r="K331">
            <v>0</v>
          </cell>
          <cell r="L331" t="str">
            <v xml:space="preserve">Retención Judicial </v>
          </cell>
          <cell r="M331">
            <v>0</v>
          </cell>
          <cell r="N331" t="str">
            <v>%</v>
          </cell>
          <cell r="O331" t="str">
            <v>Retención Judicial 0%</v>
          </cell>
          <cell r="P331">
            <v>76.5</v>
          </cell>
          <cell r="Q331">
            <v>850</v>
          </cell>
          <cell r="R331">
            <v>76.5</v>
          </cell>
          <cell r="S331" t="str">
            <v>C</v>
          </cell>
          <cell r="T331">
            <v>44</v>
          </cell>
          <cell r="U331" t="str">
            <v/>
          </cell>
        </row>
        <row r="332">
          <cell r="B332" t="str">
            <v>14</v>
          </cell>
          <cell r="C332" t="str">
            <v>GORDILLO HUAMANCHUMO JUAN MANUEL</v>
          </cell>
          <cell r="D332">
            <v>18025972</v>
          </cell>
          <cell r="E332" t="str">
            <v>6809051GDHMJ001</v>
          </cell>
          <cell r="F332">
            <v>0</v>
          </cell>
          <cell r="G332" t="str">
            <v>ESSALUD</v>
          </cell>
          <cell r="H332">
            <v>25086</v>
          </cell>
          <cell r="I332">
            <v>0</v>
          </cell>
          <cell r="J332">
            <v>104</v>
          </cell>
          <cell r="K332">
            <v>0</v>
          </cell>
          <cell r="L332" t="str">
            <v xml:space="preserve">Retención Judicial </v>
          </cell>
          <cell r="M332">
            <v>0</v>
          </cell>
          <cell r="N332" t="str">
            <v>%</v>
          </cell>
          <cell r="O332" t="str">
            <v>Retención Judicial 0%</v>
          </cell>
          <cell r="P332">
            <v>76.5</v>
          </cell>
          <cell r="Q332">
            <v>850</v>
          </cell>
          <cell r="R332">
            <v>76.5</v>
          </cell>
          <cell r="S332" t="str">
            <v>C</v>
          </cell>
          <cell r="T332">
            <v>47</v>
          </cell>
          <cell r="U332" t="str">
            <v/>
          </cell>
        </row>
        <row r="333">
          <cell r="B333" t="str">
            <v>105</v>
          </cell>
          <cell r="C333" t="str">
            <v>GORDILLO PEREZ CARLOS MANUEL</v>
          </cell>
          <cell r="D333">
            <v>18024951</v>
          </cell>
          <cell r="E333" t="str">
            <v>5809031GDPEC001</v>
          </cell>
          <cell r="F333" t="str">
            <v>514291CGPDE3</v>
          </cell>
          <cell r="G333" t="str">
            <v>INTEGRA</v>
          </cell>
          <cell r="H333">
            <v>21431</v>
          </cell>
          <cell r="I333" t="str">
            <v>COMISION MIXTA BORRAR COMIS. REM. DE COLOR AMARILLO</v>
          </cell>
          <cell r="J333">
            <v>0</v>
          </cell>
          <cell r="K333">
            <v>0</v>
          </cell>
          <cell r="L333" t="str">
            <v xml:space="preserve">Retención Judicial </v>
          </cell>
          <cell r="M333">
            <v>0</v>
          </cell>
          <cell r="N333" t="str">
            <v>%</v>
          </cell>
          <cell r="O333" t="str">
            <v>Retención Judicial 0%</v>
          </cell>
          <cell r="P333">
            <v>76.5</v>
          </cell>
          <cell r="Q333">
            <v>850</v>
          </cell>
          <cell r="R333">
            <v>76.5</v>
          </cell>
          <cell r="S333" t="str">
            <v>CARRERO</v>
          </cell>
          <cell r="T333">
            <v>57</v>
          </cell>
          <cell r="U333" t="str">
            <v>MIXTA</v>
          </cell>
        </row>
        <row r="334">
          <cell r="B334" t="str">
            <v>106</v>
          </cell>
          <cell r="C334" t="str">
            <v>GORDILLO PEREZ PEDRO ENRIQUE</v>
          </cell>
          <cell r="D334">
            <v>18024987</v>
          </cell>
          <cell r="E334" t="str">
            <v>5510181GDPEP000</v>
          </cell>
          <cell r="F334">
            <v>0</v>
          </cell>
          <cell r="G334" t="str">
            <v>ESSALUD</v>
          </cell>
          <cell r="H334">
            <v>20380</v>
          </cell>
          <cell r="I334">
            <v>0</v>
          </cell>
          <cell r="J334">
            <v>0</v>
          </cell>
          <cell r="K334">
            <v>0</v>
          </cell>
          <cell r="L334" t="str">
            <v xml:space="preserve">Retención Judicial </v>
          </cell>
          <cell r="M334">
            <v>0</v>
          </cell>
          <cell r="N334" t="str">
            <v>%</v>
          </cell>
          <cell r="O334" t="str">
            <v>Retención Judicial 0%</v>
          </cell>
          <cell r="P334">
            <v>76.5</v>
          </cell>
          <cell r="Q334">
            <v>850</v>
          </cell>
          <cell r="R334">
            <v>76.5</v>
          </cell>
          <cell r="S334" t="str">
            <v>CARRERO</v>
          </cell>
          <cell r="T334">
            <v>60</v>
          </cell>
          <cell r="U334" t="str">
            <v/>
          </cell>
        </row>
        <row r="335">
          <cell r="B335" t="str">
            <v>107</v>
          </cell>
          <cell r="C335" t="str">
            <v>GORDILLO PEREZ RAMIRO ROGER</v>
          </cell>
          <cell r="D335">
            <v>18024969</v>
          </cell>
          <cell r="E335" t="str">
            <v>4807261GDPER003</v>
          </cell>
          <cell r="F335">
            <v>0</v>
          </cell>
          <cell r="G335" t="str">
            <v>ESSALUD</v>
          </cell>
          <cell r="H335">
            <v>17740</v>
          </cell>
          <cell r="I335">
            <v>0</v>
          </cell>
          <cell r="J335">
            <v>0</v>
          </cell>
          <cell r="K335">
            <v>0</v>
          </cell>
          <cell r="L335" t="str">
            <v xml:space="preserve">Retención Judicial </v>
          </cell>
          <cell r="M335">
            <v>0</v>
          </cell>
          <cell r="N335" t="str">
            <v>%</v>
          </cell>
          <cell r="O335" t="str">
            <v>Retención Judicial 0%</v>
          </cell>
          <cell r="P335">
            <v>76.5</v>
          </cell>
          <cell r="Q335">
            <v>850</v>
          </cell>
          <cell r="R335">
            <v>76.5</v>
          </cell>
          <cell r="S335" t="str">
            <v>CARRERO</v>
          </cell>
          <cell r="T335">
            <v>67</v>
          </cell>
          <cell r="U335" t="str">
            <v/>
          </cell>
        </row>
        <row r="336">
          <cell r="B336" t="str">
            <v>05</v>
          </cell>
          <cell r="C336" t="str">
            <v>GORDILLO UCAÑAN MANUEL MARCELINO</v>
          </cell>
          <cell r="D336">
            <v>18024696</v>
          </cell>
          <cell r="E336" t="str">
            <v>4304261GDUNM009</v>
          </cell>
          <cell r="F336">
            <v>0</v>
          </cell>
          <cell r="G336" t="str">
            <v>ESSALUD</v>
          </cell>
          <cell r="H336">
            <v>15822</v>
          </cell>
          <cell r="I336">
            <v>0</v>
          </cell>
          <cell r="J336">
            <v>108</v>
          </cell>
          <cell r="K336">
            <v>0</v>
          </cell>
          <cell r="L336" t="str">
            <v xml:space="preserve">Retención Judicial </v>
          </cell>
          <cell r="M336">
            <v>0</v>
          </cell>
          <cell r="N336" t="str">
            <v>%</v>
          </cell>
          <cell r="O336" t="str">
            <v>Retención Judicial 0%</v>
          </cell>
          <cell r="P336">
            <v>76.5</v>
          </cell>
          <cell r="Q336">
            <v>850</v>
          </cell>
          <cell r="R336">
            <v>76.5</v>
          </cell>
          <cell r="S336" t="str">
            <v>C</v>
          </cell>
          <cell r="T336">
            <v>73</v>
          </cell>
          <cell r="U336" t="str">
            <v/>
          </cell>
        </row>
        <row r="337">
          <cell r="B337">
            <v>67</v>
          </cell>
          <cell r="C337" t="str">
            <v>GORDILLO VALDERRAMA BRYAN GIAN</v>
          </cell>
          <cell r="D337">
            <v>70010607</v>
          </cell>
          <cell r="E337" t="str">
            <v>9502021GDVDB000</v>
          </cell>
          <cell r="F337">
            <v>0</v>
          </cell>
          <cell r="G337" t="str">
            <v>ESSALUD</v>
          </cell>
          <cell r="H337">
            <v>34732</v>
          </cell>
          <cell r="I337">
            <v>0</v>
          </cell>
          <cell r="J337">
            <v>0</v>
          </cell>
          <cell r="K337">
            <v>0</v>
          </cell>
          <cell r="L337" t="str">
            <v xml:space="preserve">Retención Judicial </v>
          </cell>
          <cell r="M337">
            <v>0</v>
          </cell>
          <cell r="N337" t="str">
            <v>%</v>
          </cell>
          <cell r="O337" t="str">
            <v>Retención Judicial 0%</v>
          </cell>
          <cell r="P337">
            <v>76.5</v>
          </cell>
          <cell r="Q337">
            <v>850</v>
          </cell>
          <cell r="R337">
            <v>76.5</v>
          </cell>
          <cell r="S337" t="str">
            <v>C</v>
          </cell>
          <cell r="T337">
            <v>21</v>
          </cell>
          <cell r="U337" t="str">
            <v/>
          </cell>
        </row>
        <row r="338">
          <cell r="B338">
            <v>363</v>
          </cell>
          <cell r="C338" t="str">
            <v>GUERRERO CUMBICUS DARWIN JAVIER</v>
          </cell>
          <cell r="D338">
            <v>41250755</v>
          </cell>
          <cell r="E338">
            <v>0</v>
          </cell>
          <cell r="F338" t="str">
            <v>594161DGCRB5</v>
          </cell>
          <cell r="G338" t="str">
            <v>PRIMA</v>
          </cell>
          <cell r="H338" t="str">
            <v xml:space="preserve"> </v>
          </cell>
          <cell r="I338" t="str">
            <v>COMISION MIXTA BORRAR COMIS. REM. DE COLOR AMARILLO</v>
          </cell>
          <cell r="J338">
            <v>0</v>
          </cell>
          <cell r="K338">
            <v>0</v>
          </cell>
          <cell r="L338" t="str">
            <v xml:space="preserve">Retención Judicial </v>
          </cell>
          <cell r="M338">
            <v>0</v>
          </cell>
          <cell r="N338" t="str">
            <v>%</v>
          </cell>
          <cell r="O338" t="str">
            <v>Retención Judicial 0%</v>
          </cell>
          <cell r="P338">
            <v>76.5</v>
          </cell>
          <cell r="Q338">
            <v>850</v>
          </cell>
          <cell r="R338">
            <v>76.5</v>
          </cell>
          <cell r="S338">
            <v>0</v>
          </cell>
          <cell r="T338" t="str">
            <v xml:space="preserve"> </v>
          </cell>
          <cell r="U338" t="str">
            <v>MIXTA</v>
          </cell>
        </row>
        <row r="339">
          <cell r="B339" t="str">
            <v>046</v>
          </cell>
          <cell r="C339" t="str">
            <v>GUEVARA ARANGURI SANTOS ADEMIR</v>
          </cell>
          <cell r="D339">
            <v>18024760</v>
          </cell>
          <cell r="E339" t="str">
            <v>5404151GVANS000</v>
          </cell>
          <cell r="F339" t="str">
            <v>498271SGAVN7</v>
          </cell>
          <cell r="G339" t="str">
            <v>INTEGRA</v>
          </cell>
          <cell r="H339">
            <v>19829</v>
          </cell>
          <cell r="I339" t="str">
            <v>COMISION MIXTA BORRAR COMIS. REM. DE COLOR AMARILLO</v>
          </cell>
          <cell r="J339">
            <v>0</v>
          </cell>
          <cell r="K339">
            <v>0</v>
          </cell>
          <cell r="L339" t="str">
            <v xml:space="preserve">Retención Judicial </v>
          </cell>
          <cell r="M339">
            <v>0</v>
          </cell>
          <cell r="N339" t="str">
            <v>%</v>
          </cell>
          <cell r="O339" t="str">
            <v>Retención Judicial 0%</v>
          </cell>
          <cell r="P339">
            <v>76.5</v>
          </cell>
          <cell r="Q339">
            <v>850</v>
          </cell>
          <cell r="R339">
            <v>76.5</v>
          </cell>
          <cell r="S339" t="str">
            <v>A</v>
          </cell>
          <cell r="T339">
            <v>62</v>
          </cell>
          <cell r="U339" t="str">
            <v>MIXTA</v>
          </cell>
        </row>
        <row r="340">
          <cell r="B340">
            <v>225</v>
          </cell>
          <cell r="C340" t="str">
            <v>GUEVARA NAKAMURA SEGUNDO ESTEBAN</v>
          </cell>
          <cell r="D340">
            <v>80177764</v>
          </cell>
          <cell r="E340" t="str">
            <v>6901181GVNAS008</v>
          </cell>
          <cell r="F340" t="str">
            <v>552191SGNVA7</v>
          </cell>
          <cell r="G340" t="str">
            <v>INTEGRA</v>
          </cell>
          <cell r="H340">
            <v>25221</v>
          </cell>
          <cell r="I340" t="str">
            <v>COMISION MIXTA BORRAR COMIS. REM. DE COLOR AMARILLO</v>
          </cell>
          <cell r="J340">
            <v>0</v>
          </cell>
          <cell r="K340">
            <v>0</v>
          </cell>
          <cell r="L340" t="str">
            <v xml:space="preserve">Retención Judicial </v>
          </cell>
          <cell r="M340">
            <v>0</v>
          </cell>
          <cell r="N340" t="str">
            <v>%</v>
          </cell>
          <cell r="O340" t="str">
            <v>Retención Judicial 0%</v>
          </cell>
          <cell r="P340">
            <v>76.5</v>
          </cell>
          <cell r="Q340">
            <v>850</v>
          </cell>
          <cell r="R340">
            <v>76.5</v>
          </cell>
          <cell r="S340" t="str">
            <v>A</v>
          </cell>
          <cell r="T340">
            <v>47</v>
          </cell>
          <cell r="U340" t="str">
            <v>MIXTA</v>
          </cell>
        </row>
        <row r="341">
          <cell r="B341">
            <v>6140</v>
          </cell>
          <cell r="C341" t="str">
            <v>GUTIERREZ ALFARO JESUS NAVOR</v>
          </cell>
          <cell r="D341">
            <v>18026111</v>
          </cell>
          <cell r="E341">
            <v>0</v>
          </cell>
          <cell r="F341" t="str">
            <v>555471JGAIA6</v>
          </cell>
          <cell r="G341" t="str">
            <v>PRIMA</v>
          </cell>
          <cell r="H341" t="str">
            <v xml:space="preserve"> </v>
          </cell>
          <cell r="I341" t="str">
            <v>COMISION MIXTA BORRAR COMIS. REM. DE COLOR AMARILLO</v>
          </cell>
          <cell r="J341">
            <v>0</v>
          </cell>
          <cell r="K341">
            <v>0</v>
          </cell>
          <cell r="L341" t="str">
            <v xml:space="preserve">Retención Judicial </v>
          </cell>
          <cell r="M341">
            <v>0</v>
          </cell>
          <cell r="N341" t="str">
            <v>%</v>
          </cell>
          <cell r="O341" t="str">
            <v>Retención Judicial 0%</v>
          </cell>
          <cell r="P341">
            <v>76.5</v>
          </cell>
          <cell r="Q341">
            <v>850</v>
          </cell>
          <cell r="R341">
            <v>76.5</v>
          </cell>
          <cell r="S341" t="str">
            <v>4 GRUPO</v>
          </cell>
          <cell r="T341" t="str">
            <v xml:space="preserve"> </v>
          </cell>
          <cell r="U341" t="str">
            <v>MIXTA</v>
          </cell>
        </row>
        <row r="342">
          <cell r="B342">
            <v>370</v>
          </cell>
          <cell r="C342" t="str">
            <v>GUTIERREZ CORONADO ALAN ERICH</v>
          </cell>
          <cell r="D342">
            <v>41189648</v>
          </cell>
          <cell r="E342" t="str">
            <v>8203301GICOA007</v>
          </cell>
          <cell r="F342">
            <v>0</v>
          </cell>
          <cell r="G342" t="str">
            <v>ESSALUD</v>
          </cell>
          <cell r="H342">
            <v>30040</v>
          </cell>
          <cell r="I342">
            <v>0</v>
          </cell>
          <cell r="J342">
            <v>0</v>
          </cell>
          <cell r="K342">
            <v>0</v>
          </cell>
          <cell r="L342" t="str">
            <v xml:space="preserve">Retención Judicial </v>
          </cell>
          <cell r="M342">
            <v>0</v>
          </cell>
          <cell r="N342" t="str">
            <v>%</v>
          </cell>
          <cell r="O342" t="str">
            <v>Retención Judicial 0%</v>
          </cell>
          <cell r="P342">
            <v>76.5</v>
          </cell>
          <cell r="Q342">
            <v>850</v>
          </cell>
          <cell r="R342">
            <v>76.5</v>
          </cell>
          <cell r="S342" t="str">
            <v>A</v>
          </cell>
          <cell r="T342">
            <v>34</v>
          </cell>
          <cell r="U342" t="str">
            <v/>
          </cell>
        </row>
        <row r="343">
          <cell r="B343">
            <v>3037</v>
          </cell>
          <cell r="C343" t="str">
            <v>GUTIERREZ ESTRADA ALEJANDRO</v>
          </cell>
          <cell r="D343">
            <v>18022472</v>
          </cell>
          <cell r="E343" t="str">
            <v>6505251GIERA006</v>
          </cell>
          <cell r="F343">
            <v>0</v>
          </cell>
          <cell r="G343" t="str">
            <v>ESSALUD</v>
          </cell>
          <cell r="H343">
            <v>23887</v>
          </cell>
          <cell r="I343">
            <v>0</v>
          </cell>
          <cell r="J343">
            <v>109</v>
          </cell>
          <cell r="K343">
            <v>0</v>
          </cell>
          <cell r="L343" t="str">
            <v xml:space="preserve">Retención Judicial </v>
          </cell>
          <cell r="M343">
            <v>0</v>
          </cell>
          <cell r="N343" t="str">
            <v>%</v>
          </cell>
          <cell r="O343" t="str">
            <v>Retención Judicial 0%</v>
          </cell>
          <cell r="P343">
            <v>76.5</v>
          </cell>
          <cell r="Q343">
            <v>850</v>
          </cell>
          <cell r="R343">
            <v>76.5</v>
          </cell>
          <cell r="S343" t="str">
            <v>A</v>
          </cell>
          <cell r="T343">
            <v>51</v>
          </cell>
          <cell r="U343" t="str">
            <v/>
          </cell>
        </row>
        <row r="344">
          <cell r="B344">
            <v>3080</v>
          </cell>
          <cell r="C344" t="str">
            <v>GUTIERREZ ESTRADA WILBERTO</v>
          </cell>
          <cell r="D344">
            <v>18023279</v>
          </cell>
          <cell r="E344" t="str">
            <v>6008121GIERW007</v>
          </cell>
          <cell r="F344">
            <v>18023264</v>
          </cell>
          <cell r="G344" t="str">
            <v>ESSALUD</v>
          </cell>
          <cell r="H344">
            <v>22140</v>
          </cell>
          <cell r="I344">
            <v>22140</v>
          </cell>
          <cell r="J344">
            <v>110</v>
          </cell>
          <cell r="K344">
            <v>0</v>
          </cell>
          <cell r="L344" t="str">
            <v xml:space="preserve">Retención Judicial </v>
          </cell>
          <cell r="M344">
            <v>0</v>
          </cell>
          <cell r="N344" t="str">
            <v>%</v>
          </cell>
          <cell r="O344" t="str">
            <v>Retención Judicial 0%</v>
          </cell>
          <cell r="P344">
            <v>76.5</v>
          </cell>
          <cell r="Q344">
            <v>850</v>
          </cell>
          <cell r="R344">
            <v>76.5</v>
          </cell>
          <cell r="S344" t="str">
            <v>B</v>
          </cell>
          <cell r="T344">
            <v>55</v>
          </cell>
          <cell r="U344" t="str">
            <v/>
          </cell>
        </row>
        <row r="345">
          <cell r="B345">
            <v>287</v>
          </cell>
          <cell r="C345" t="str">
            <v>GUTIERREZ ESTRADA YSIDRO</v>
          </cell>
          <cell r="D345">
            <v>18023149</v>
          </cell>
          <cell r="E345" t="str">
            <v>6605151GIERY009</v>
          </cell>
          <cell r="F345" t="str">
            <v>242401YGEIR0</v>
          </cell>
          <cell r="G345" t="str">
            <v>PROFUTURO</v>
          </cell>
          <cell r="H345">
            <v>24242</v>
          </cell>
          <cell r="I345" t="str">
            <v>COMISION MIXTA BORRAR COMIS. REM. DE COLOR AMARILLO</v>
          </cell>
          <cell r="J345">
            <v>0</v>
          </cell>
          <cell r="K345">
            <v>0</v>
          </cell>
          <cell r="L345" t="str">
            <v xml:space="preserve">Retención Judicial </v>
          </cell>
          <cell r="M345">
            <v>0</v>
          </cell>
          <cell r="N345" t="str">
            <v>%</v>
          </cell>
          <cell r="O345" t="str">
            <v>Retención Judicial 0%</v>
          </cell>
          <cell r="P345">
            <v>76.5</v>
          </cell>
          <cell r="Q345">
            <v>850</v>
          </cell>
          <cell r="R345">
            <v>76.5</v>
          </cell>
          <cell r="S345" t="str">
            <v>A</v>
          </cell>
          <cell r="T345">
            <v>50</v>
          </cell>
          <cell r="U345" t="str">
            <v>MIXTA</v>
          </cell>
        </row>
        <row r="346">
          <cell r="B346">
            <v>36</v>
          </cell>
          <cell r="C346" t="str">
            <v>GUTIERREZ SILVA FERNANDO DANIEL</v>
          </cell>
          <cell r="D346">
            <v>41017118</v>
          </cell>
          <cell r="E346" t="str">
            <v>8009161GISVF009</v>
          </cell>
          <cell r="F346" t="str">
            <v>594781FGSIV2</v>
          </cell>
          <cell r="G346" t="str">
            <v>INTEGRA</v>
          </cell>
          <cell r="H346">
            <v>29480</v>
          </cell>
          <cell r="I346" t="str">
            <v>COMISION FLUJO BORRAR COMIS. REM. DE COLOR AZUL OSCURO</v>
          </cell>
          <cell r="J346">
            <v>0</v>
          </cell>
          <cell r="K346">
            <v>0</v>
          </cell>
          <cell r="L346" t="str">
            <v xml:space="preserve">Retención Judicial </v>
          </cell>
          <cell r="M346">
            <v>0</v>
          </cell>
          <cell r="N346" t="str">
            <v>%</v>
          </cell>
          <cell r="O346" t="str">
            <v>Retención Judicial 0%</v>
          </cell>
          <cell r="P346">
            <v>76.5</v>
          </cell>
          <cell r="Q346">
            <v>850</v>
          </cell>
          <cell r="R346">
            <v>76.5</v>
          </cell>
          <cell r="S346" t="str">
            <v>C</v>
          </cell>
          <cell r="T346">
            <v>35</v>
          </cell>
          <cell r="U346" t="str">
            <v>FLUJO</v>
          </cell>
        </row>
        <row r="347">
          <cell r="B347">
            <v>6040</v>
          </cell>
          <cell r="C347" t="str">
            <v>GUTIERREZ TERRONES EDWAR ALEXIS</v>
          </cell>
          <cell r="D347">
            <v>41204954</v>
          </cell>
          <cell r="E347" t="str">
            <v>8112181GITRE003</v>
          </cell>
          <cell r="F347">
            <v>0</v>
          </cell>
          <cell r="G347" t="str">
            <v>ESSALUD</v>
          </cell>
          <cell r="H347">
            <v>29938</v>
          </cell>
          <cell r="I347">
            <v>0</v>
          </cell>
          <cell r="J347">
            <v>0</v>
          </cell>
          <cell r="K347">
            <v>0</v>
          </cell>
          <cell r="L347" t="str">
            <v xml:space="preserve">Retención Judicial </v>
          </cell>
          <cell r="M347">
            <v>0</v>
          </cell>
          <cell r="N347" t="str">
            <v>%</v>
          </cell>
          <cell r="O347" t="str">
            <v>Retención Judicial 0%</v>
          </cell>
          <cell r="P347">
            <v>76.5</v>
          </cell>
          <cell r="Q347">
            <v>850</v>
          </cell>
          <cell r="R347">
            <v>76.5</v>
          </cell>
          <cell r="S347" t="str">
            <v>4 GRUPO</v>
          </cell>
          <cell r="T347">
            <v>34</v>
          </cell>
          <cell r="U347" t="str">
            <v/>
          </cell>
        </row>
        <row r="348">
          <cell r="B348" t="str">
            <v>64X</v>
          </cell>
          <cell r="C348" t="str">
            <v>HARO LAU CARLOS EDUARDO</v>
          </cell>
          <cell r="D348">
            <v>75516338</v>
          </cell>
          <cell r="E348" t="str">
            <v>9405181HOLUC005</v>
          </cell>
          <cell r="F348" t="str">
            <v>344701CHLOU6</v>
          </cell>
          <cell r="G348" t="str">
            <v>PROFUTURO</v>
          </cell>
          <cell r="H348">
            <v>34472</v>
          </cell>
          <cell r="I348" t="str">
            <v>COMISION MIXTA BORRAR COMIS. REM. DE COLOR AMARILLO</v>
          </cell>
          <cell r="J348">
            <v>0</v>
          </cell>
          <cell r="K348">
            <v>0</v>
          </cell>
          <cell r="L348" t="str">
            <v xml:space="preserve">Retención Judicial </v>
          </cell>
          <cell r="M348">
            <v>0</v>
          </cell>
          <cell r="N348" t="str">
            <v>%</v>
          </cell>
          <cell r="O348" t="str">
            <v>Retención Judicial 0%</v>
          </cell>
          <cell r="P348">
            <v>76.5</v>
          </cell>
          <cell r="Q348">
            <v>850</v>
          </cell>
          <cell r="R348">
            <v>76.5</v>
          </cell>
          <cell r="S348" t="str">
            <v>CIA</v>
          </cell>
          <cell r="T348">
            <v>22</v>
          </cell>
          <cell r="U348" t="str">
            <v>MIXTA</v>
          </cell>
        </row>
        <row r="349">
          <cell r="B349" t="str">
            <v>800</v>
          </cell>
          <cell r="C349" t="str">
            <v>HEREDIA GASPAR</v>
          </cell>
          <cell r="D349">
            <v>44550752</v>
          </cell>
          <cell r="E349" t="str">
            <v/>
          </cell>
          <cell r="F349">
            <v>0</v>
          </cell>
          <cell r="G349" t="str">
            <v>ESSALUD</v>
          </cell>
          <cell r="H349" t="str">
            <v xml:space="preserve"> </v>
          </cell>
          <cell r="I349">
            <v>0</v>
          </cell>
          <cell r="J349">
            <v>0</v>
          </cell>
          <cell r="K349">
            <v>0</v>
          </cell>
          <cell r="L349" t="str">
            <v xml:space="preserve">Retención Judicial </v>
          </cell>
          <cell r="M349">
            <v>0</v>
          </cell>
          <cell r="N349" t="str">
            <v>%</v>
          </cell>
          <cell r="O349" t="str">
            <v>Retención Judicial 0%</v>
          </cell>
          <cell r="P349">
            <v>76.5</v>
          </cell>
          <cell r="Q349">
            <v>850</v>
          </cell>
          <cell r="R349">
            <v>76.5</v>
          </cell>
          <cell r="S349">
            <v>0</v>
          </cell>
          <cell r="T349" t="str">
            <v xml:space="preserve"> </v>
          </cell>
          <cell r="U349" t="str">
            <v/>
          </cell>
        </row>
        <row r="350">
          <cell r="B350">
            <v>219</v>
          </cell>
          <cell r="C350" t="str">
            <v>HERRERA GORDILLO PAUL MANUEL</v>
          </cell>
          <cell r="D350">
            <v>40470377</v>
          </cell>
          <cell r="E350" t="str">
            <v>8001201HRGDP007</v>
          </cell>
          <cell r="F350">
            <v>0</v>
          </cell>
          <cell r="G350" t="str">
            <v>ESSALUD</v>
          </cell>
          <cell r="H350">
            <v>29240</v>
          </cell>
          <cell r="I350">
            <v>0</v>
          </cell>
          <cell r="J350">
            <v>0</v>
          </cell>
          <cell r="K350">
            <v>0</v>
          </cell>
          <cell r="L350" t="str">
            <v xml:space="preserve">Retención Judicial </v>
          </cell>
          <cell r="M350">
            <v>0</v>
          </cell>
          <cell r="N350" t="str">
            <v>%</v>
          </cell>
          <cell r="O350" t="str">
            <v>Retención Judicial 0%</v>
          </cell>
          <cell r="P350">
            <v>76.5</v>
          </cell>
          <cell r="Q350">
            <v>850</v>
          </cell>
          <cell r="R350">
            <v>76.5</v>
          </cell>
          <cell r="S350" t="str">
            <v>A</v>
          </cell>
          <cell r="T350">
            <v>36</v>
          </cell>
          <cell r="U350" t="str">
            <v/>
          </cell>
        </row>
        <row r="351">
          <cell r="B351" t="str">
            <v>111</v>
          </cell>
          <cell r="C351" t="str">
            <v>HERRERA RUIZ JUAN JOSE</v>
          </cell>
          <cell r="D351">
            <v>18024303</v>
          </cell>
          <cell r="E351" t="str">
            <v>5412151HRRZJ006</v>
          </cell>
          <cell r="F351" t="str">
            <v>200711JHRRZ3</v>
          </cell>
          <cell r="G351" t="str">
            <v>PRIMA</v>
          </cell>
          <cell r="H351">
            <v>20073</v>
          </cell>
          <cell r="I351" t="str">
            <v>COMISION MIXTA BORRAR COMIS. REM. DE COLOR AMARILLO</v>
          </cell>
          <cell r="J351">
            <v>0</v>
          </cell>
          <cell r="K351">
            <v>0</v>
          </cell>
          <cell r="L351" t="str">
            <v xml:space="preserve">Retención Judicial </v>
          </cell>
          <cell r="M351">
            <v>0</v>
          </cell>
          <cell r="N351" t="str">
            <v>%</v>
          </cell>
          <cell r="O351" t="str">
            <v>Retención Judicial 0%</v>
          </cell>
          <cell r="P351">
            <v>76.5</v>
          </cell>
          <cell r="Q351">
            <v>850</v>
          </cell>
          <cell r="R351">
            <v>76.5</v>
          </cell>
          <cell r="S351" t="str">
            <v>CARRERO</v>
          </cell>
          <cell r="T351">
            <v>61</v>
          </cell>
          <cell r="U351" t="str">
            <v>MIXTA</v>
          </cell>
        </row>
        <row r="352">
          <cell r="B352">
            <v>3075</v>
          </cell>
          <cell r="C352" t="str">
            <v>HERRERA VERA RICARDO AURELIO</v>
          </cell>
          <cell r="D352">
            <v>18024709</v>
          </cell>
          <cell r="E352" t="str">
            <v>4709251HRVAR002</v>
          </cell>
          <cell r="F352">
            <v>0</v>
          </cell>
          <cell r="G352" t="str">
            <v>ESSALUD</v>
          </cell>
          <cell r="H352">
            <v>17435</v>
          </cell>
          <cell r="I352">
            <v>0</v>
          </cell>
          <cell r="J352">
            <v>112</v>
          </cell>
          <cell r="K352">
            <v>0</v>
          </cell>
          <cell r="L352" t="str">
            <v xml:space="preserve">Retención Judicial </v>
          </cell>
          <cell r="M352">
            <v>0</v>
          </cell>
          <cell r="N352" t="str">
            <v>%</v>
          </cell>
          <cell r="O352" t="str">
            <v>Retención Judicial 0%</v>
          </cell>
          <cell r="P352">
            <v>76.5</v>
          </cell>
          <cell r="Q352">
            <v>850</v>
          </cell>
          <cell r="R352">
            <v>76.5</v>
          </cell>
          <cell r="S352" t="str">
            <v>B</v>
          </cell>
          <cell r="T352">
            <v>68</v>
          </cell>
          <cell r="U352" t="str">
            <v/>
          </cell>
        </row>
        <row r="353">
          <cell r="B353" t="str">
            <v>113</v>
          </cell>
          <cell r="C353" t="str">
            <v>HINOJOSA FRANCO ALEJANDRO JOSE</v>
          </cell>
          <cell r="D353">
            <v>80170804</v>
          </cell>
          <cell r="E353" t="str">
            <v>7104211HOFNA004</v>
          </cell>
          <cell r="F353" t="str">
            <v>560421AHFON4</v>
          </cell>
          <cell r="G353" t="str">
            <v>PRIMA</v>
          </cell>
          <cell r="H353">
            <v>26044</v>
          </cell>
          <cell r="I353" t="str">
            <v>COMISION MIXTA BORRAR COMIS. REM. DE COLOR AMARILLO</v>
          </cell>
          <cell r="J353">
            <v>0</v>
          </cell>
          <cell r="K353">
            <v>0</v>
          </cell>
          <cell r="L353" t="str">
            <v xml:space="preserve">Retención Judicial </v>
          </cell>
          <cell r="M353">
            <v>0</v>
          </cell>
          <cell r="N353" t="str">
            <v>%</v>
          </cell>
          <cell r="O353" t="str">
            <v>Retención Judicial 0%</v>
          </cell>
          <cell r="P353">
            <v>76.5</v>
          </cell>
          <cell r="Q353">
            <v>850</v>
          </cell>
          <cell r="R353">
            <v>76.5</v>
          </cell>
          <cell r="S353" t="str">
            <v>CARRERO</v>
          </cell>
          <cell r="T353">
            <v>45</v>
          </cell>
          <cell r="U353" t="str">
            <v>MIXTA</v>
          </cell>
        </row>
        <row r="354">
          <cell r="B354">
            <v>6309</v>
          </cell>
          <cell r="C354" t="str">
            <v>HINOJOSA FRANCO JHON ELMER</v>
          </cell>
          <cell r="D354">
            <v>41686070</v>
          </cell>
          <cell r="E354">
            <v>0</v>
          </cell>
          <cell r="F354">
            <v>0</v>
          </cell>
          <cell r="G354" t="str">
            <v>ESSALUD</v>
          </cell>
          <cell r="H354" t="str">
            <v xml:space="preserve"> </v>
          </cell>
          <cell r="I354">
            <v>0</v>
          </cell>
          <cell r="J354">
            <v>0</v>
          </cell>
          <cell r="K354">
            <v>0</v>
          </cell>
          <cell r="L354" t="str">
            <v xml:space="preserve">Retención Judicial </v>
          </cell>
          <cell r="M354">
            <v>0</v>
          </cell>
          <cell r="N354" t="str">
            <v>%</v>
          </cell>
          <cell r="O354" t="str">
            <v>Retención Judicial 0%</v>
          </cell>
          <cell r="P354">
            <v>76.5</v>
          </cell>
          <cell r="Q354">
            <v>850</v>
          </cell>
          <cell r="R354">
            <v>76.5</v>
          </cell>
          <cell r="S354" t="str">
            <v>4 GRUPO</v>
          </cell>
          <cell r="T354" t="str">
            <v xml:space="preserve"> </v>
          </cell>
          <cell r="U354" t="str">
            <v/>
          </cell>
        </row>
        <row r="355">
          <cell r="B355">
            <v>114</v>
          </cell>
          <cell r="C355" t="str">
            <v>HINOJOSA MUÑOZ JERRY RUBEN</v>
          </cell>
          <cell r="D355">
            <v>18023123</v>
          </cell>
          <cell r="E355" t="str">
            <v>5909241HOMOJ002</v>
          </cell>
          <cell r="F355">
            <v>0</v>
          </cell>
          <cell r="G355" t="str">
            <v>ESSALUD</v>
          </cell>
          <cell r="H355">
            <v>21817</v>
          </cell>
          <cell r="I355">
            <v>0</v>
          </cell>
          <cell r="J355">
            <v>0</v>
          </cell>
          <cell r="K355">
            <v>0</v>
          </cell>
          <cell r="L355" t="str">
            <v xml:space="preserve">Retención Judicial </v>
          </cell>
          <cell r="M355">
            <v>0</v>
          </cell>
          <cell r="N355" t="str">
            <v>%</v>
          </cell>
          <cell r="O355" t="str">
            <v>Retención Judicial 0%</v>
          </cell>
          <cell r="P355">
            <v>76.5</v>
          </cell>
          <cell r="Q355">
            <v>850</v>
          </cell>
          <cell r="R355">
            <v>76.5</v>
          </cell>
          <cell r="S355" t="str">
            <v>CARRERO</v>
          </cell>
          <cell r="T355">
            <v>56</v>
          </cell>
          <cell r="U355" t="str">
            <v/>
          </cell>
        </row>
        <row r="356">
          <cell r="B356">
            <v>6352</v>
          </cell>
          <cell r="C356" t="str">
            <v>HINOJOSA MUÑOZ LUIS ENRIQUE</v>
          </cell>
          <cell r="D356">
            <v>18022437</v>
          </cell>
          <cell r="E356" t="str">
            <v>6202281HOMOL008</v>
          </cell>
          <cell r="F356" t="str">
            <v>527031LHMOO5</v>
          </cell>
          <cell r="G356" t="str">
            <v>INTEGRA</v>
          </cell>
          <cell r="H356">
            <v>22705</v>
          </cell>
          <cell r="I356" t="str">
            <v>COMISION FLUJO BORRAR COMIS. REM. DE COLOR AZUL OSCURO</v>
          </cell>
          <cell r="J356">
            <v>0</v>
          </cell>
          <cell r="K356">
            <v>0</v>
          </cell>
          <cell r="L356" t="str">
            <v xml:space="preserve">Retención Judicial </v>
          </cell>
          <cell r="M356">
            <v>0</v>
          </cell>
          <cell r="N356" t="str">
            <v>%</v>
          </cell>
          <cell r="O356" t="str">
            <v>Retención Judicial 0%</v>
          </cell>
          <cell r="P356">
            <v>76.5</v>
          </cell>
          <cell r="Q356">
            <v>850</v>
          </cell>
          <cell r="R356">
            <v>76.5</v>
          </cell>
          <cell r="S356">
            <v>0</v>
          </cell>
          <cell r="T356">
            <v>54</v>
          </cell>
          <cell r="U356" t="str">
            <v>FLUJO</v>
          </cell>
        </row>
        <row r="357">
          <cell r="B357">
            <v>3145</v>
          </cell>
          <cell r="C357" t="str">
            <v>HINOJOSA MUÑOZ RICARDO WILLIAM</v>
          </cell>
          <cell r="D357">
            <v>18023808</v>
          </cell>
          <cell r="E357" t="str">
            <v>5806101HOMOR004</v>
          </cell>
          <cell r="F357">
            <v>0</v>
          </cell>
          <cell r="G357" t="str">
            <v>ESSALUD</v>
          </cell>
          <cell r="H357">
            <v>21346</v>
          </cell>
          <cell r="I357">
            <v>0</v>
          </cell>
          <cell r="J357">
            <v>115</v>
          </cell>
          <cell r="K357">
            <v>0</v>
          </cell>
          <cell r="L357" t="str">
            <v xml:space="preserve">Retención Judicial </v>
          </cell>
          <cell r="M357">
            <v>0</v>
          </cell>
          <cell r="N357" t="str">
            <v>%</v>
          </cell>
          <cell r="O357" t="str">
            <v>Retención Judicial 0%</v>
          </cell>
          <cell r="P357">
            <v>76.5</v>
          </cell>
          <cell r="Q357">
            <v>850</v>
          </cell>
          <cell r="R357">
            <v>76.5</v>
          </cell>
          <cell r="S357" t="str">
            <v>B</v>
          </cell>
          <cell r="T357">
            <v>58</v>
          </cell>
          <cell r="U357" t="str">
            <v/>
          </cell>
        </row>
        <row r="358">
          <cell r="B358" t="str">
            <v>523</v>
          </cell>
          <cell r="C358" t="str">
            <v>HINOJOSA SAMAME GARY VADIR</v>
          </cell>
          <cell r="D358">
            <v>42972248</v>
          </cell>
          <cell r="E358" t="str">
            <v/>
          </cell>
          <cell r="F358" t="str">
            <v>611561GHSOA8</v>
          </cell>
          <cell r="G358" t="str">
            <v>PRIMA</v>
          </cell>
          <cell r="H358" t="str">
            <v xml:space="preserve"> </v>
          </cell>
          <cell r="I358" t="str">
            <v>COMISION MIXTA BORRAR COMIS. REM. DE COLOR AMARILLO</v>
          </cell>
          <cell r="J358">
            <v>0</v>
          </cell>
          <cell r="K358">
            <v>0</v>
          </cell>
          <cell r="L358" t="str">
            <v xml:space="preserve">Retención Judicial </v>
          </cell>
          <cell r="M358">
            <v>0</v>
          </cell>
          <cell r="N358" t="str">
            <v>%</v>
          </cell>
          <cell r="O358" t="str">
            <v>Retención Judicial 0%</v>
          </cell>
          <cell r="P358">
            <v>76.5</v>
          </cell>
          <cell r="Q358">
            <v>850</v>
          </cell>
          <cell r="R358">
            <v>76.5</v>
          </cell>
          <cell r="S358">
            <v>0</v>
          </cell>
          <cell r="T358" t="str">
            <v xml:space="preserve"> </v>
          </cell>
          <cell r="U358" t="str">
            <v>MIXTA</v>
          </cell>
        </row>
        <row r="359">
          <cell r="B359" t="str">
            <v>XX5</v>
          </cell>
          <cell r="C359" t="str">
            <v>HORNA ESCOBAR FREDDY</v>
          </cell>
          <cell r="D359">
            <v>18022504</v>
          </cell>
          <cell r="E359" t="str">
            <v/>
          </cell>
          <cell r="F359" t="str">
            <v/>
          </cell>
          <cell r="G359" t="str">
            <v>ESSALUD</v>
          </cell>
          <cell r="H359" t="str">
            <v xml:space="preserve"> </v>
          </cell>
          <cell r="I359">
            <v>0</v>
          </cell>
          <cell r="J359">
            <v>0</v>
          </cell>
          <cell r="K359">
            <v>0</v>
          </cell>
          <cell r="L359" t="str">
            <v xml:space="preserve">Retención Judicial </v>
          </cell>
          <cell r="M359">
            <v>0</v>
          </cell>
          <cell r="N359" t="str">
            <v>%</v>
          </cell>
          <cell r="O359" t="str">
            <v>Retención Judicial 0%</v>
          </cell>
          <cell r="P359">
            <v>76.5</v>
          </cell>
          <cell r="Q359">
            <v>850</v>
          </cell>
          <cell r="R359">
            <v>76.5</v>
          </cell>
          <cell r="S359">
            <v>0</v>
          </cell>
          <cell r="T359" t="str">
            <v xml:space="preserve"> </v>
          </cell>
          <cell r="U359" t="str">
            <v/>
          </cell>
        </row>
        <row r="360">
          <cell r="B360">
            <v>6339</v>
          </cell>
          <cell r="C360" t="str">
            <v>HORNA ESCOBAR HUMBERTO</v>
          </cell>
          <cell r="D360">
            <v>18025849</v>
          </cell>
          <cell r="E360" t="str">
            <v/>
          </cell>
          <cell r="F360" t="str">
            <v>-</v>
          </cell>
          <cell r="G360" t="str">
            <v>ESSALUD</v>
          </cell>
          <cell r="H360" t="str">
            <v xml:space="preserve"> </v>
          </cell>
          <cell r="I360">
            <v>0</v>
          </cell>
          <cell r="J360">
            <v>0</v>
          </cell>
          <cell r="K360">
            <v>0</v>
          </cell>
          <cell r="L360" t="str">
            <v xml:space="preserve">Retención Judicial </v>
          </cell>
          <cell r="M360">
            <v>0</v>
          </cell>
          <cell r="N360" t="str">
            <v>%</v>
          </cell>
          <cell r="O360" t="str">
            <v>Retención Judicial 0%</v>
          </cell>
          <cell r="P360">
            <v>76.5</v>
          </cell>
          <cell r="Q360">
            <v>850</v>
          </cell>
          <cell r="R360">
            <v>76.5</v>
          </cell>
          <cell r="S360">
            <v>0</v>
          </cell>
          <cell r="T360" t="str">
            <v xml:space="preserve"> </v>
          </cell>
          <cell r="U360" t="str">
            <v/>
          </cell>
        </row>
        <row r="361">
          <cell r="B361">
            <v>6146</v>
          </cell>
          <cell r="C361" t="str">
            <v>HUAMAN ASMAD ANDRES ERNESTO</v>
          </cell>
          <cell r="D361">
            <v>18206305</v>
          </cell>
          <cell r="E361">
            <v>0</v>
          </cell>
          <cell r="F361" t="str">
            <v>583741AHAMA5</v>
          </cell>
          <cell r="G361" t="str">
            <v>PRIMA</v>
          </cell>
          <cell r="H361" t="str">
            <v xml:space="preserve"> </v>
          </cell>
          <cell r="I361" t="str">
            <v>COMISION FLUJO BORRAR COMIS. REM. DE COLOR AZUL OSCURO</v>
          </cell>
          <cell r="J361">
            <v>0</v>
          </cell>
          <cell r="K361">
            <v>0</v>
          </cell>
          <cell r="L361" t="str">
            <v xml:space="preserve">Retención Judicial </v>
          </cell>
          <cell r="M361">
            <v>0</v>
          </cell>
          <cell r="N361" t="str">
            <v>%</v>
          </cell>
          <cell r="O361" t="str">
            <v>Retención Judicial 0%</v>
          </cell>
          <cell r="P361">
            <v>76.5</v>
          </cell>
          <cell r="Q361">
            <v>850</v>
          </cell>
          <cell r="R361">
            <v>76.5</v>
          </cell>
          <cell r="S361" t="str">
            <v>4 GRUPO</v>
          </cell>
          <cell r="T361" t="str">
            <v xml:space="preserve"> </v>
          </cell>
          <cell r="U361" t="str">
            <v>FLUJO</v>
          </cell>
        </row>
        <row r="362">
          <cell r="B362">
            <v>6165</v>
          </cell>
          <cell r="C362" t="str">
            <v>HUAMAN ASMAD MARCO IVAN</v>
          </cell>
          <cell r="D362">
            <v>42647371</v>
          </cell>
          <cell r="E362">
            <v>0</v>
          </cell>
          <cell r="F362">
            <v>0</v>
          </cell>
          <cell r="G362" t="str">
            <v>ESSALUD</v>
          </cell>
          <cell r="H362" t="str">
            <v xml:space="preserve"> </v>
          </cell>
          <cell r="I362">
            <v>0</v>
          </cell>
          <cell r="J362">
            <v>0</v>
          </cell>
          <cell r="K362">
            <v>0</v>
          </cell>
          <cell r="L362" t="str">
            <v xml:space="preserve">Retención Judicial </v>
          </cell>
          <cell r="M362">
            <v>0</v>
          </cell>
          <cell r="N362" t="str">
            <v>%</v>
          </cell>
          <cell r="O362" t="str">
            <v>Retención Judicial 0%</v>
          </cell>
          <cell r="P362">
            <v>76.5</v>
          </cell>
          <cell r="Q362">
            <v>850</v>
          </cell>
          <cell r="R362">
            <v>76.5</v>
          </cell>
          <cell r="S362" t="str">
            <v>4 GRUPO</v>
          </cell>
          <cell r="T362" t="str">
            <v xml:space="preserve"> </v>
          </cell>
          <cell r="U362" t="str">
            <v/>
          </cell>
        </row>
        <row r="363">
          <cell r="B363">
            <v>3099</v>
          </cell>
          <cell r="C363" t="str">
            <v>HUAMAN VENEGAS ANDRES</v>
          </cell>
          <cell r="D363">
            <v>18023517</v>
          </cell>
          <cell r="E363" t="str">
            <v>5111101HMVEA008</v>
          </cell>
          <cell r="F363">
            <v>0</v>
          </cell>
          <cell r="G363" t="str">
            <v>ESSALUD</v>
          </cell>
          <cell r="H363">
            <v>18942</v>
          </cell>
          <cell r="I363">
            <v>0</v>
          </cell>
          <cell r="J363">
            <v>116</v>
          </cell>
          <cell r="K363">
            <v>0</v>
          </cell>
          <cell r="L363" t="str">
            <v xml:space="preserve">Retención Judicial </v>
          </cell>
          <cell r="M363">
            <v>0</v>
          </cell>
          <cell r="N363" t="str">
            <v>%</v>
          </cell>
          <cell r="O363" t="str">
            <v>Retención Judicial 0%</v>
          </cell>
          <cell r="P363">
            <v>76.5</v>
          </cell>
          <cell r="Q363">
            <v>850</v>
          </cell>
          <cell r="R363">
            <v>76.5</v>
          </cell>
          <cell r="S363" t="str">
            <v>B</v>
          </cell>
          <cell r="T363">
            <v>64</v>
          </cell>
          <cell r="U363" t="str">
            <v/>
          </cell>
        </row>
        <row r="364">
          <cell r="B364">
            <v>47</v>
          </cell>
          <cell r="C364" t="str">
            <v>HUAMANCHUMO ARROYO ANSELMO LEONCIO</v>
          </cell>
          <cell r="D364">
            <v>18023931</v>
          </cell>
          <cell r="E364" t="str">
            <v>4108211HMAOA005</v>
          </cell>
          <cell r="F364">
            <v>0</v>
          </cell>
          <cell r="G364" t="str">
            <v>ESSALUD</v>
          </cell>
          <cell r="H364">
            <v>15209</v>
          </cell>
          <cell r="I364">
            <v>0</v>
          </cell>
          <cell r="J364">
            <v>117</v>
          </cell>
          <cell r="K364">
            <v>0</v>
          </cell>
          <cell r="L364" t="str">
            <v xml:space="preserve">Retención Judicial </v>
          </cell>
          <cell r="M364">
            <v>0</v>
          </cell>
          <cell r="N364" t="str">
            <v>%</v>
          </cell>
          <cell r="O364" t="str">
            <v>Retención Judicial 0%</v>
          </cell>
          <cell r="P364">
            <v>76.5</v>
          </cell>
          <cell r="Q364">
            <v>850</v>
          </cell>
          <cell r="R364">
            <v>76.5</v>
          </cell>
          <cell r="S364" t="str">
            <v>A</v>
          </cell>
          <cell r="T364">
            <v>74</v>
          </cell>
          <cell r="U364" t="str">
            <v/>
          </cell>
        </row>
        <row r="365">
          <cell r="B365">
            <v>3003</v>
          </cell>
          <cell r="C365" t="str">
            <v>HUAMANCHUMO ARROYO BUIL ANDER</v>
          </cell>
          <cell r="D365">
            <v>18024319</v>
          </cell>
          <cell r="E365" t="str">
            <v>4702041HMAOB005</v>
          </cell>
          <cell r="F365">
            <v>0</v>
          </cell>
          <cell r="G365" t="str">
            <v>ESSALUD</v>
          </cell>
          <cell r="H365">
            <v>17202</v>
          </cell>
          <cell r="I365">
            <v>0</v>
          </cell>
          <cell r="J365">
            <v>0</v>
          </cell>
          <cell r="K365">
            <v>0</v>
          </cell>
          <cell r="L365" t="str">
            <v xml:space="preserve">Retención Judicial </v>
          </cell>
          <cell r="M365">
            <v>0</v>
          </cell>
          <cell r="N365" t="str">
            <v>%</v>
          </cell>
          <cell r="O365" t="str">
            <v>Retención Judicial 0%</v>
          </cell>
          <cell r="P365">
            <v>76.5</v>
          </cell>
          <cell r="Q365">
            <v>850</v>
          </cell>
          <cell r="R365">
            <v>76.5</v>
          </cell>
          <cell r="S365" t="str">
            <v>A</v>
          </cell>
          <cell r="T365">
            <v>69</v>
          </cell>
          <cell r="U365" t="str">
            <v/>
          </cell>
        </row>
        <row r="366">
          <cell r="B366">
            <v>3103</v>
          </cell>
          <cell r="C366" t="str">
            <v>HUAMANCHUMO ARROYO ELOY MARIANO</v>
          </cell>
          <cell r="D366">
            <v>18023351</v>
          </cell>
          <cell r="E366" t="str">
            <v>4606021HMAOE001</v>
          </cell>
          <cell r="F366">
            <v>0</v>
          </cell>
          <cell r="G366" t="str">
            <v>ESSALUD</v>
          </cell>
          <cell r="H366">
            <v>16955</v>
          </cell>
          <cell r="I366">
            <v>0</v>
          </cell>
          <cell r="J366">
            <v>119</v>
          </cell>
          <cell r="K366">
            <v>0</v>
          </cell>
          <cell r="L366" t="str">
            <v xml:space="preserve">Retención Judicial </v>
          </cell>
          <cell r="M366">
            <v>0</v>
          </cell>
          <cell r="N366" t="str">
            <v>%</v>
          </cell>
          <cell r="O366" t="str">
            <v>Retención Judicial 0%</v>
          </cell>
          <cell r="P366">
            <v>76.5</v>
          </cell>
          <cell r="Q366">
            <v>850</v>
          </cell>
          <cell r="R366">
            <v>76.5</v>
          </cell>
          <cell r="S366" t="str">
            <v>B</v>
          </cell>
          <cell r="T366">
            <v>70</v>
          </cell>
          <cell r="U366" t="str">
            <v/>
          </cell>
        </row>
        <row r="367">
          <cell r="B367" t="str">
            <v>17</v>
          </cell>
          <cell r="C367" t="str">
            <v>HUAMANCHUMO ARROYO JORGE HUMBERTO</v>
          </cell>
          <cell r="D367">
            <v>18024761</v>
          </cell>
          <cell r="E367" t="str">
            <v>6009211HMAOJ000</v>
          </cell>
          <cell r="F367">
            <v>0</v>
          </cell>
          <cell r="G367" t="str">
            <v>ESSALUD</v>
          </cell>
          <cell r="H367">
            <v>22180</v>
          </cell>
          <cell r="I367">
            <v>0</v>
          </cell>
          <cell r="J367">
            <v>120</v>
          </cell>
          <cell r="K367">
            <v>0</v>
          </cell>
          <cell r="L367" t="str">
            <v xml:space="preserve">Retención Judicial </v>
          </cell>
          <cell r="M367">
            <v>0</v>
          </cell>
          <cell r="N367" t="str">
            <v>%</v>
          </cell>
          <cell r="O367" t="str">
            <v>Retención Judicial 0%</v>
          </cell>
          <cell r="P367">
            <v>76.5</v>
          </cell>
          <cell r="Q367">
            <v>850</v>
          </cell>
          <cell r="R367">
            <v>76.5</v>
          </cell>
          <cell r="S367" t="str">
            <v>C</v>
          </cell>
          <cell r="T367">
            <v>55</v>
          </cell>
          <cell r="U367" t="str">
            <v/>
          </cell>
        </row>
        <row r="368">
          <cell r="B368">
            <v>6200</v>
          </cell>
          <cell r="C368" t="str">
            <v>HUAMANCHUMO ARROYO LARRY</v>
          </cell>
          <cell r="D368">
            <v>18023610</v>
          </cell>
          <cell r="E368" t="str">
            <v>5511231HMAOL009</v>
          </cell>
          <cell r="F368">
            <v>0</v>
          </cell>
          <cell r="G368" t="str">
            <v>ESSALUD</v>
          </cell>
          <cell r="H368">
            <v>20416</v>
          </cell>
          <cell r="I368">
            <v>0</v>
          </cell>
          <cell r="J368">
            <v>0</v>
          </cell>
          <cell r="K368">
            <v>0</v>
          </cell>
          <cell r="L368" t="str">
            <v xml:space="preserve">Retención Judicial </v>
          </cell>
          <cell r="M368">
            <v>0</v>
          </cell>
          <cell r="N368" t="str">
            <v>%</v>
          </cell>
          <cell r="O368" t="str">
            <v>Retención Judicial 0%</v>
          </cell>
          <cell r="P368">
            <v>76.5</v>
          </cell>
          <cell r="Q368">
            <v>850</v>
          </cell>
          <cell r="R368">
            <v>76.5</v>
          </cell>
          <cell r="S368" t="str">
            <v>B</v>
          </cell>
          <cell r="T368">
            <v>60</v>
          </cell>
          <cell r="U368" t="str">
            <v/>
          </cell>
        </row>
        <row r="369">
          <cell r="B369" t="str">
            <v>121</v>
          </cell>
          <cell r="C369" t="str">
            <v>HUAMANCHUMO ARROYO ROBERTO</v>
          </cell>
          <cell r="D369">
            <v>18022725</v>
          </cell>
          <cell r="E369" t="str">
            <v>4206071HMAOR006</v>
          </cell>
          <cell r="F369">
            <v>0</v>
          </cell>
          <cell r="G369" t="str">
            <v>ESSALUD</v>
          </cell>
          <cell r="H369">
            <v>15499</v>
          </cell>
          <cell r="I369">
            <v>0</v>
          </cell>
          <cell r="J369">
            <v>0</v>
          </cell>
          <cell r="K369">
            <v>0</v>
          </cell>
          <cell r="L369" t="str">
            <v xml:space="preserve">Retención Judicial </v>
          </cell>
          <cell r="M369">
            <v>0</v>
          </cell>
          <cell r="N369" t="str">
            <v>%</v>
          </cell>
          <cell r="O369" t="str">
            <v>Retención Judicial 0%</v>
          </cell>
          <cell r="P369">
            <v>76.5</v>
          </cell>
          <cell r="Q369">
            <v>850</v>
          </cell>
          <cell r="R369">
            <v>76.5</v>
          </cell>
          <cell r="S369">
            <v>0</v>
          </cell>
          <cell r="T369">
            <v>74</v>
          </cell>
          <cell r="U369" t="str">
            <v/>
          </cell>
        </row>
        <row r="370">
          <cell r="B370" t="str">
            <v>736</v>
          </cell>
          <cell r="C370" t="str">
            <v>HUAMANCHUMO ATOCHE JHONATAN EDIN</v>
          </cell>
          <cell r="D370">
            <v>45072931</v>
          </cell>
          <cell r="E370" t="str">
            <v>8804261HMACJ005</v>
          </cell>
          <cell r="F370">
            <v>0</v>
          </cell>
          <cell r="G370" t="str">
            <v>ESSALUD</v>
          </cell>
          <cell r="H370">
            <v>32259</v>
          </cell>
          <cell r="I370">
            <v>0</v>
          </cell>
          <cell r="J370">
            <v>0</v>
          </cell>
          <cell r="K370">
            <v>0</v>
          </cell>
          <cell r="L370" t="str">
            <v xml:space="preserve">Retención Judicial </v>
          </cell>
          <cell r="M370">
            <v>0</v>
          </cell>
          <cell r="N370" t="str">
            <v>%</v>
          </cell>
          <cell r="O370" t="str">
            <v>Retención Judicial 0%</v>
          </cell>
          <cell r="P370">
            <v>76.5</v>
          </cell>
          <cell r="Q370">
            <v>850</v>
          </cell>
          <cell r="R370">
            <v>76.5</v>
          </cell>
          <cell r="S370">
            <v>0</v>
          </cell>
          <cell r="T370">
            <v>28</v>
          </cell>
          <cell r="U370" t="str">
            <v/>
          </cell>
        </row>
        <row r="371">
          <cell r="B371">
            <v>6420</v>
          </cell>
          <cell r="C371" t="str">
            <v>HUAMANCHUMO CARNERO MICHAEL ALEJANDRO</v>
          </cell>
          <cell r="D371">
            <v>18206285</v>
          </cell>
          <cell r="E371" t="str">
            <v>7710111HMCNM007</v>
          </cell>
          <cell r="F371">
            <v>0</v>
          </cell>
          <cell r="G371" t="str">
            <v>ESSALUD</v>
          </cell>
          <cell r="H371">
            <v>28409</v>
          </cell>
          <cell r="I371">
            <v>0</v>
          </cell>
          <cell r="J371">
            <v>0</v>
          </cell>
          <cell r="K371">
            <v>0</v>
          </cell>
          <cell r="L371" t="str">
            <v xml:space="preserve">Retención Judicial </v>
          </cell>
          <cell r="M371">
            <v>0</v>
          </cell>
          <cell r="N371" t="str">
            <v>%</v>
          </cell>
          <cell r="O371" t="str">
            <v>Retención Judicial 0%</v>
          </cell>
          <cell r="P371">
            <v>76.5</v>
          </cell>
          <cell r="Q371">
            <v>850</v>
          </cell>
          <cell r="R371">
            <v>76.5</v>
          </cell>
          <cell r="S371" t="str">
            <v>B</v>
          </cell>
          <cell r="T371">
            <v>38</v>
          </cell>
          <cell r="U371" t="str">
            <v/>
          </cell>
        </row>
        <row r="372">
          <cell r="B372">
            <v>6179</v>
          </cell>
          <cell r="C372" t="str">
            <v>HUAMANCHUMO CRUZ BRANDY TAYLOR</v>
          </cell>
          <cell r="D372">
            <v>80639879</v>
          </cell>
          <cell r="E372" t="str">
            <v>7907131HMCZB002</v>
          </cell>
          <cell r="F372">
            <v>0</v>
          </cell>
          <cell r="G372" t="str">
            <v>ESSALUD</v>
          </cell>
          <cell r="H372">
            <v>29049</v>
          </cell>
          <cell r="I372">
            <v>0</v>
          </cell>
          <cell r="J372">
            <v>0</v>
          </cell>
          <cell r="K372">
            <v>0</v>
          </cell>
          <cell r="L372" t="str">
            <v xml:space="preserve">Retención Judicial </v>
          </cell>
          <cell r="M372">
            <v>0</v>
          </cell>
          <cell r="N372" t="str">
            <v>%</v>
          </cell>
          <cell r="O372" t="str">
            <v>Retención Judicial 0%</v>
          </cell>
          <cell r="P372">
            <v>76.5</v>
          </cell>
          <cell r="Q372">
            <v>850</v>
          </cell>
          <cell r="R372">
            <v>76.5</v>
          </cell>
          <cell r="S372" t="str">
            <v>B</v>
          </cell>
          <cell r="T372">
            <v>36</v>
          </cell>
          <cell r="U372" t="str">
            <v/>
          </cell>
        </row>
        <row r="373">
          <cell r="B373">
            <v>3059</v>
          </cell>
          <cell r="C373" t="str">
            <v>HUAMANCHUMO CRUZ SILVESTRE</v>
          </cell>
          <cell r="D373">
            <v>18023090</v>
          </cell>
          <cell r="E373" t="str">
            <v>4812311HMCZS000</v>
          </cell>
          <cell r="F373">
            <v>0</v>
          </cell>
          <cell r="G373" t="str">
            <v>ESSALUD</v>
          </cell>
          <cell r="H373">
            <v>17898</v>
          </cell>
          <cell r="I373">
            <v>0</v>
          </cell>
          <cell r="J373">
            <v>122</v>
          </cell>
          <cell r="K373">
            <v>0</v>
          </cell>
          <cell r="L373" t="str">
            <v xml:space="preserve">Retención Judicial </v>
          </cell>
          <cell r="M373">
            <v>0</v>
          </cell>
          <cell r="N373" t="str">
            <v>%</v>
          </cell>
          <cell r="O373" t="str">
            <v>Retención Judicial 0%</v>
          </cell>
          <cell r="P373">
            <v>76.5</v>
          </cell>
          <cell r="Q373">
            <v>850</v>
          </cell>
          <cell r="R373">
            <v>76.5</v>
          </cell>
          <cell r="S373" t="str">
            <v>A</v>
          </cell>
          <cell r="T373">
            <v>67</v>
          </cell>
          <cell r="U373" t="str">
            <v/>
          </cell>
        </row>
        <row r="374">
          <cell r="B374">
            <v>3070</v>
          </cell>
          <cell r="C374" t="str">
            <v>HUAMANCHUMO CRUZ VICENTE</v>
          </cell>
          <cell r="D374">
            <v>18023788</v>
          </cell>
          <cell r="E374" t="str">
            <v>5611041HMCZV001</v>
          </cell>
          <cell r="F374">
            <v>0</v>
          </cell>
          <cell r="G374" t="str">
            <v>ESSALUD</v>
          </cell>
          <cell r="H374">
            <v>20763</v>
          </cell>
          <cell r="I374">
            <v>0</v>
          </cell>
          <cell r="J374">
            <v>123</v>
          </cell>
          <cell r="K374">
            <v>0</v>
          </cell>
          <cell r="L374" t="str">
            <v xml:space="preserve">Retención Judicial </v>
          </cell>
          <cell r="M374">
            <v>0</v>
          </cell>
          <cell r="N374" t="str">
            <v>%</v>
          </cell>
          <cell r="O374" t="str">
            <v>Retención Judicial 0%</v>
          </cell>
          <cell r="P374">
            <v>76.5</v>
          </cell>
          <cell r="Q374">
            <v>850</v>
          </cell>
          <cell r="R374">
            <v>76.5</v>
          </cell>
          <cell r="S374" t="str">
            <v>B</v>
          </cell>
          <cell r="T374">
            <v>59</v>
          </cell>
          <cell r="U374" t="str">
            <v/>
          </cell>
        </row>
        <row r="375">
          <cell r="B375">
            <v>6302</v>
          </cell>
          <cell r="C375" t="str">
            <v>HUAMANCHUMO PALMA IVAN ALEJANDRO</v>
          </cell>
          <cell r="D375">
            <v>40476204</v>
          </cell>
          <cell r="E375" t="str">
            <v>8001111HMPMI007</v>
          </cell>
          <cell r="F375" t="str">
            <v>592291IHPMM7</v>
          </cell>
          <cell r="G375" t="str">
            <v>PROFUTURO</v>
          </cell>
          <cell r="H375">
            <v>29231</v>
          </cell>
          <cell r="I375" t="str">
            <v>COMISION MIXTA BORRAR COMIS. REM. DE COLOR AMARILLO</v>
          </cell>
          <cell r="J375">
            <v>0</v>
          </cell>
          <cell r="K375">
            <v>0</v>
          </cell>
          <cell r="L375" t="str">
            <v xml:space="preserve">Retención Judicial </v>
          </cell>
          <cell r="M375">
            <v>0</v>
          </cell>
          <cell r="N375" t="str">
            <v>%</v>
          </cell>
          <cell r="O375" t="str">
            <v>Retención Judicial 0%</v>
          </cell>
          <cell r="P375">
            <v>76.5</v>
          </cell>
          <cell r="Q375">
            <v>850</v>
          </cell>
          <cell r="R375">
            <v>76.5</v>
          </cell>
          <cell r="S375" t="str">
            <v>4 GRUPO</v>
          </cell>
          <cell r="T375">
            <v>36</v>
          </cell>
          <cell r="U375" t="str">
            <v>MIXTA</v>
          </cell>
        </row>
        <row r="376">
          <cell r="B376">
            <v>6056</v>
          </cell>
          <cell r="C376" t="str">
            <v>HUAMANCHUMO PAREDES PAUL STEVEN</v>
          </cell>
          <cell r="D376">
            <v>41099123</v>
          </cell>
          <cell r="E376">
            <v>0</v>
          </cell>
          <cell r="F376" t="str">
            <v>591571PHPME6</v>
          </cell>
          <cell r="G376" t="str">
            <v>INTEGRA</v>
          </cell>
          <cell r="H376" t="str">
            <v xml:space="preserve"> </v>
          </cell>
          <cell r="I376" t="str">
            <v>COMISION MIXTA BORRAR COMIS. REM. DE COLOR AMARILLO</v>
          </cell>
          <cell r="J376">
            <v>0</v>
          </cell>
          <cell r="K376">
            <v>0</v>
          </cell>
          <cell r="L376" t="str">
            <v xml:space="preserve">Retención Judicial </v>
          </cell>
          <cell r="M376">
            <v>0</v>
          </cell>
          <cell r="N376" t="str">
            <v>%</v>
          </cell>
          <cell r="O376" t="str">
            <v>Retención Judicial 0%</v>
          </cell>
          <cell r="P376">
            <v>76.5</v>
          </cell>
          <cell r="Q376">
            <v>850</v>
          </cell>
          <cell r="R376">
            <v>76.5</v>
          </cell>
          <cell r="S376" t="str">
            <v>4 GRUPO</v>
          </cell>
          <cell r="T376" t="str">
            <v xml:space="preserve"> </v>
          </cell>
          <cell r="U376" t="str">
            <v>MIXTA</v>
          </cell>
        </row>
        <row r="377">
          <cell r="B377">
            <v>46</v>
          </cell>
          <cell r="C377" t="str">
            <v>HUAMANCHUMO PIMINCHUMO CLAUDIO SANTOS</v>
          </cell>
          <cell r="D377">
            <v>18023944</v>
          </cell>
          <cell r="E377" t="str">
            <v>4610301HMPIC001</v>
          </cell>
          <cell r="F377">
            <v>0</v>
          </cell>
          <cell r="G377" t="str">
            <v>ESSALUD</v>
          </cell>
          <cell r="H377">
            <v>17105</v>
          </cell>
          <cell r="I377">
            <v>0</v>
          </cell>
          <cell r="J377">
            <v>124</v>
          </cell>
          <cell r="K377">
            <v>0</v>
          </cell>
          <cell r="L377" t="str">
            <v xml:space="preserve">Retención Judicial </v>
          </cell>
          <cell r="M377">
            <v>0</v>
          </cell>
          <cell r="N377" t="str">
            <v>%</v>
          </cell>
          <cell r="O377" t="str">
            <v>Retención Judicial 0%</v>
          </cell>
          <cell r="P377">
            <v>76.5</v>
          </cell>
          <cell r="Q377">
            <v>850</v>
          </cell>
          <cell r="R377">
            <v>76.5</v>
          </cell>
          <cell r="S377" t="str">
            <v>A</v>
          </cell>
          <cell r="T377">
            <v>69</v>
          </cell>
          <cell r="U377" t="str">
            <v/>
          </cell>
        </row>
        <row r="378">
          <cell r="B378">
            <v>3101</v>
          </cell>
          <cell r="C378" t="str">
            <v>HUAMANCHUMO PIMINCHUMO JOSE MERCEDES</v>
          </cell>
          <cell r="D378">
            <v>18024998</v>
          </cell>
          <cell r="E378" t="str">
            <v>4909241HMPIJ001</v>
          </cell>
          <cell r="F378">
            <v>0</v>
          </cell>
          <cell r="G378" t="str">
            <v>ESSALUD</v>
          </cell>
          <cell r="H378">
            <v>18165</v>
          </cell>
          <cell r="I378">
            <v>0</v>
          </cell>
          <cell r="J378">
            <v>125</v>
          </cell>
          <cell r="K378">
            <v>0</v>
          </cell>
          <cell r="L378" t="str">
            <v xml:space="preserve">Retención Judicial </v>
          </cell>
          <cell r="M378">
            <v>0</v>
          </cell>
          <cell r="N378" t="str">
            <v>%</v>
          </cell>
          <cell r="O378" t="str">
            <v>Retención Judicial 0%</v>
          </cell>
          <cell r="P378">
            <v>76.5</v>
          </cell>
          <cell r="Q378">
            <v>850</v>
          </cell>
          <cell r="R378">
            <v>76.5</v>
          </cell>
          <cell r="S378" t="str">
            <v>B</v>
          </cell>
          <cell r="T378">
            <v>66</v>
          </cell>
          <cell r="U378" t="str">
            <v/>
          </cell>
        </row>
        <row r="379">
          <cell r="B379">
            <v>216</v>
          </cell>
          <cell r="C379" t="str">
            <v>HUAMANCHUMO PIMINCHUMO JUAN ZOE</v>
          </cell>
          <cell r="D379">
            <v>18025908</v>
          </cell>
          <cell r="E379" t="str">
            <v>5312181HMPIJ007</v>
          </cell>
          <cell r="F379" t="str">
            <v/>
          </cell>
          <cell r="G379" t="str">
            <v>ESSALUD</v>
          </cell>
          <cell r="H379">
            <v>19711</v>
          </cell>
          <cell r="I379">
            <v>0</v>
          </cell>
          <cell r="J379">
            <v>0</v>
          </cell>
          <cell r="K379">
            <v>0</v>
          </cell>
          <cell r="L379" t="str">
            <v xml:space="preserve">Retención Judicial </v>
          </cell>
          <cell r="M379">
            <v>0</v>
          </cell>
          <cell r="N379" t="str">
            <v>%</v>
          </cell>
          <cell r="O379" t="str">
            <v>Retención Judicial 0%</v>
          </cell>
          <cell r="P379">
            <v>76.5</v>
          </cell>
          <cell r="Q379">
            <v>850</v>
          </cell>
          <cell r="R379">
            <v>76.5</v>
          </cell>
          <cell r="S379" t="str">
            <v>A</v>
          </cell>
          <cell r="T379">
            <v>62</v>
          </cell>
          <cell r="U379" t="str">
            <v/>
          </cell>
        </row>
        <row r="380">
          <cell r="B380" t="str">
            <v>XX8</v>
          </cell>
          <cell r="C380" t="str">
            <v>HUAMANCHUMO QUEYPO MERLY JESUS</v>
          </cell>
          <cell r="D380">
            <v>18026398</v>
          </cell>
          <cell r="E380" t="str">
            <v>6904061HMQYM001</v>
          </cell>
          <cell r="F380">
            <v>0</v>
          </cell>
          <cell r="G380" t="str">
            <v>ESSALUD</v>
          </cell>
          <cell r="H380">
            <v>25299</v>
          </cell>
          <cell r="I380">
            <v>0</v>
          </cell>
          <cell r="J380">
            <v>0</v>
          </cell>
          <cell r="K380">
            <v>0</v>
          </cell>
          <cell r="L380" t="str">
            <v xml:space="preserve">Retención Judicial </v>
          </cell>
          <cell r="M380">
            <v>0</v>
          </cell>
          <cell r="N380" t="str">
            <v>%</v>
          </cell>
          <cell r="O380" t="str">
            <v>Retención Judicial 0%</v>
          </cell>
          <cell r="P380">
            <v>76.5</v>
          </cell>
          <cell r="Q380">
            <v>850</v>
          </cell>
          <cell r="R380">
            <v>76.5</v>
          </cell>
          <cell r="S380">
            <v>0</v>
          </cell>
          <cell r="T380">
            <v>47</v>
          </cell>
          <cell r="U380" t="str">
            <v/>
          </cell>
        </row>
        <row r="381">
          <cell r="B381">
            <v>6008</v>
          </cell>
          <cell r="C381" t="str">
            <v>HUAMANCHUMO UCAÑAN GINO PAUL</v>
          </cell>
          <cell r="D381">
            <v>40326339</v>
          </cell>
          <cell r="E381">
            <v>0</v>
          </cell>
          <cell r="F381">
            <v>0</v>
          </cell>
          <cell r="G381" t="str">
            <v>ESSALUD</v>
          </cell>
          <cell r="H381" t="str">
            <v xml:space="preserve"> </v>
          </cell>
          <cell r="I381">
            <v>0</v>
          </cell>
          <cell r="J381">
            <v>0</v>
          </cell>
          <cell r="K381">
            <v>0</v>
          </cell>
          <cell r="L381" t="str">
            <v xml:space="preserve">Retención Judicial </v>
          </cell>
          <cell r="M381">
            <v>0</v>
          </cell>
          <cell r="N381" t="str">
            <v>%</v>
          </cell>
          <cell r="O381" t="str">
            <v>Retención Judicial 0%</v>
          </cell>
          <cell r="P381">
            <v>76.5</v>
          </cell>
          <cell r="Q381">
            <v>850</v>
          </cell>
          <cell r="R381">
            <v>76.5</v>
          </cell>
          <cell r="S381" t="str">
            <v>4 GRUPO</v>
          </cell>
          <cell r="T381" t="str">
            <v xml:space="preserve"> </v>
          </cell>
          <cell r="U381" t="str">
            <v/>
          </cell>
        </row>
        <row r="382">
          <cell r="B382">
            <v>19</v>
          </cell>
          <cell r="C382" t="str">
            <v>HUAMANCHUMO UCAÑAN MARTIN JUAN ANDRE</v>
          </cell>
          <cell r="D382">
            <v>18128686</v>
          </cell>
          <cell r="E382" t="str">
            <v>7308021HMUNM005</v>
          </cell>
          <cell r="F382" t="str">
            <v>568761MHUMÑ1</v>
          </cell>
          <cell r="G382" t="str">
            <v>PROFUTURO</v>
          </cell>
          <cell r="H382">
            <v>26878</v>
          </cell>
          <cell r="I382" t="str">
            <v>COMISION FLUJO BORRAR COMIS. REM. DE COLOR AZUL OSCURO</v>
          </cell>
          <cell r="J382">
            <v>0</v>
          </cell>
          <cell r="K382">
            <v>0</v>
          </cell>
          <cell r="L382" t="str">
            <v xml:space="preserve">Retención Judicial </v>
          </cell>
          <cell r="M382">
            <v>0</v>
          </cell>
          <cell r="N382" t="str">
            <v>%</v>
          </cell>
          <cell r="O382" t="str">
            <v>Retención Judicial 0%</v>
          </cell>
          <cell r="P382">
            <v>76.5</v>
          </cell>
          <cell r="Q382">
            <v>850</v>
          </cell>
          <cell r="R382">
            <v>76.5</v>
          </cell>
          <cell r="S382">
            <v>0</v>
          </cell>
          <cell r="T382">
            <v>42</v>
          </cell>
          <cell r="U382" t="str">
            <v>FLUJO</v>
          </cell>
        </row>
        <row r="383">
          <cell r="B383">
            <v>217</v>
          </cell>
          <cell r="C383" t="str">
            <v xml:space="preserve">HUAMANCUMO ASMAT ORLANDO JAVIER </v>
          </cell>
          <cell r="D383">
            <v>18165694</v>
          </cell>
          <cell r="E383" t="str">
            <v>7604021HMAAO006</v>
          </cell>
          <cell r="F383">
            <v>0</v>
          </cell>
          <cell r="G383" t="str">
            <v>ESSALUD</v>
          </cell>
          <cell r="H383">
            <v>27852</v>
          </cell>
          <cell r="I383">
            <v>0</v>
          </cell>
          <cell r="J383">
            <v>0</v>
          </cell>
          <cell r="K383">
            <v>0</v>
          </cell>
          <cell r="L383" t="str">
            <v xml:space="preserve">Retención Judicial </v>
          </cell>
          <cell r="M383">
            <v>0</v>
          </cell>
          <cell r="N383" t="str">
            <v>%</v>
          </cell>
          <cell r="O383" t="str">
            <v>Retención Judicial 0%</v>
          </cell>
          <cell r="P383">
            <v>76.5</v>
          </cell>
          <cell r="Q383">
            <v>850</v>
          </cell>
          <cell r="R383">
            <v>76.5</v>
          </cell>
          <cell r="S383" t="str">
            <v>5 GRUPO</v>
          </cell>
          <cell r="T383">
            <v>40</v>
          </cell>
          <cell r="U383" t="str">
            <v/>
          </cell>
        </row>
        <row r="384">
          <cell r="B384">
            <v>6311</v>
          </cell>
          <cell r="C384" t="str">
            <v>HUERTAS RODRIGUEZ NELSON MARCELINO</v>
          </cell>
          <cell r="D384">
            <v>18022827</v>
          </cell>
          <cell r="E384">
            <v>0</v>
          </cell>
          <cell r="F384" t="str">
            <v>539271NHRRR2</v>
          </cell>
          <cell r="G384" t="str">
            <v>PROFUTURO</v>
          </cell>
          <cell r="H384" t="str">
            <v xml:space="preserve"> </v>
          </cell>
          <cell r="I384" t="str">
            <v>COMISION MIXTA BORRAR COMIS. REM. DE COLOR AMARILLO</v>
          </cell>
          <cell r="J384">
            <v>0</v>
          </cell>
          <cell r="K384">
            <v>0</v>
          </cell>
          <cell r="L384" t="str">
            <v xml:space="preserve">Retención Judicial </v>
          </cell>
          <cell r="M384">
            <v>0</v>
          </cell>
          <cell r="N384" t="str">
            <v>%</v>
          </cell>
          <cell r="O384" t="str">
            <v>Retención Judicial 0%</v>
          </cell>
          <cell r="P384">
            <v>76.5</v>
          </cell>
          <cell r="Q384">
            <v>850</v>
          </cell>
          <cell r="R384">
            <v>76.5</v>
          </cell>
          <cell r="S384" t="str">
            <v>4 GRUPO</v>
          </cell>
          <cell r="T384" t="str">
            <v xml:space="preserve"> </v>
          </cell>
          <cell r="U384" t="str">
            <v>MIXTA</v>
          </cell>
        </row>
        <row r="385">
          <cell r="B385">
            <v>14</v>
          </cell>
          <cell r="C385" t="str">
            <v>HURTADO GONZALES CARLOS FLORENCIO</v>
          </cell>
          <cell r="D385">
            <v>18024527</v>
          </cell>
          <cell r="E385" t="str">
            <v>3905021HTGZC003</v>
          </cell>
          <cell r="F385">
            <v>0</v>
          </cell>
          <cell r="G385" t="str">
            <v>ESSALUD</v>
          </cell>
          <cell r="H385">
            <v>14367</v>
          </cell>
          <cell r="I385">
            <v>0</v>
          </cell>
          <cell r="J385">
            <v>126</v>
          </cell>
          <cell r="K385">
            <v>0</v>
          </cell>
          <cell r="L385" t="str">
            <v xml:space="preserve">Retención Judicial </v>
          </cell>
          <cell r="M385">
            <v>0</v>
          </cell>
          <cell r="N385" t="str">
            <v>%</v>
          </cell>
          <cell r="O385" t="str">
            <v>Retención Judicial 0%</v>
          </cell>
          <cell r="P385">
            <v>76.5</v>
          </cell>
          <cell r="Q385">
            <v>850</v>
          </cell>
          <cell r="R385">
            <v>76.5</v>
          </cell>
          <cell r="S385" t="str">
            <v>A</v>
          </cell>
          <cell r="T385">
            <v>77</v>
          </cell>
          <cell r="U385" t="str">
            <v/>
          </cell>
        </row>
        <row r="386">
          <cell r="B386">
            <v>6026</v>
          </cell>
          <cell r="C386" t="str">
            <v>HURTADO GONZALES DAMIAN DE LA MATA</v>
          </cell>
          <cell r="D386">
            <v>18022872</v>
          </cell>
          <cell r="E386" t="str">
            <v>6402231HTGZD008</v>
          </cell>
          <cell r="F386" t="str">
            <v>234281DHGTZ3</v>
          </cell>
          <cell r="G386" t="str">
            <v>INTEGRA</v>
          </cell>
          <cell r="H386">
            <v>23430</v>
          </cell>
          <cell r="I386" t="str">
            <v>COMISION MIXTA BORRAR COMIS. REM. DE COLOR AMARILLO</v>
          </cell>
          <cell r="J386">
            <v>0</v>
          </cell>
          <cell r="K386">
            <v>0</v>
          </cell>
          <cell r="L386" t="str">
            <v xml:space="preserve">Retención Judicial </v>
          </cell>
          <cell r="M386">
            <v>0</v>
          </cell>
          <cell r="N386" t="str">
            <v>%</v>
          </cell>
          <cell r="O386" t="str">
            <v>Retención Judicial 0%</v>
          </cell>
          <cell r="P386">
            <v>76.5</v>
          </cell>
          <cell r="Q386">
            <v>850</v>
          </cell>
          <cell r="R386">
            <v>76.5</v>
          </cell>
          <cell r="S386" t="str">
            <v>B</v>
          </cell>
          <cell r="T386">
            <v>52</v>
          </cell>
          <cell r="U386" t="str">
            <v>MIXTA</v>
          </cell>
        </row>
        <row r="387">
          <cell r="B387">
            <v>17</v>
          </cell>
          <cell r="C387" t="str">
            <v>HURTADO GONZALES FLAVIO</v>
          </cell>
          <cell r="D387">
            <v>18023054</v>
          </cell>
          <cell r="E387" t="str">
            <v>4202181HTGZF000</v>
          </cell>
          <cell r="F387">
            <v>0</v>
          </cell>
          <cell r="G387" t="str">
            <v>ESSALUD</v>
          </cell>
          <cell r="H387">
            <v>15390</v>
          </cell>
          <cell r="I387">
            <v>0</v>
          </cell>
          <cell r="J387">
            <v>127</v>
          </cell>
          <cell r="K387">
            <v>0</v>
          </cell>
          <cell r="L387" t="str">
            <v xml:space="preserve">Retención Judicial </v>
          </cell>
          <cell r="M387">
            <v>0</v>
          </cell>
          <cell r="N387" t="str">
            <v>%</v>
          </cell>
          <cell r="O387" t="str">
            <v>Retención Judicial 0%</v>
          </cell>
          <cell r="P387">
            <v>76.5</v>
          </cell>
          <cell r="Q387">
            <v>850</v>
          </cell>
          <cell r="R387">
            <v>76.5</v>
          </cell>
          <cell r="S387" t="str">
            <v>A</v>
          </cell>
          <cell r="T387">
            <v>74</v>
          </cell>
          <cell r="U387" t="str">
            <v/>
          </cell>
        </row>
        <row r="388">
          <cell r="B388">
            <v>207</v>
          </cell>
          <cell r="C388" t="str">
            <v>HURTADO GONZALES ROMAN SALVADOR</v>
          </cell>
          <cell r="D388">
            <v>18022929</v>
          </cell>
          <cell r="E388" t="str">
            <v>5911091HTGZR007</v>
          </cell>
          <cell r="F388" t="str">
            <v/>
          </cell>
          <cell r="G388" t="str">
            <v>ESSALUD</v>
          </cell>
          <cell r="H388">
            <v>21863</v>
          </cell>
          <cell r="I388">
            <v>0</v>
          </cell>
          <cell r="J388">
            <v>0</v>
          </cell>
          <cell r="K388">
            <v>0</v>
          </cell>
          <cell r="L388" t="str">
            <v xml:space="preserve">Retención Judicial </v>
          </cell>
          <cell r="M388">
            <v>0</v>
          </cell>
          <cell r="N388" t="str">
            <v>%</v>
          </cell>
          <cell r="O388" t="str">
            <v>Retención Judicial 0%</v>
          </cell>
          <cell r="P388">
            <v>76.5</v>
          </cell>
          <cell r="Q388">
            <v>850</v>
          </cell>
          <cell r="R388">
            <v>76.5</v>
          </cell>
          <cell r="S388" t="str">
            <v>5 GRUPO</v>
          </cell>
          <cell r="T388">
            <v>56</v>
          </cell>
          <cell r="U388" t="str">
            <v/>
          </cell>
        </row>
        <row r="389">
          <cell r="B389">
            <v>309</v>
          </cell>
          <cell r="C389" t="str">
            <v>HURTADO LI JOSE FELIX</v>
          </cell>
          <cell r="D389">
            <v>44327525</v>
          </cell>
          <cell r="E389" t="str">
            <v>8706121HTLIJ007</v>
          </cell>
          <cell r="F389" t="str">
            <v>-</v>
          </cell>
          <cell r="G389" t="str">
            <v>ESSALUD</v>
          </cell>
          <cell r="H389">
            <v>31940</v>
          </cell>
          <cell r="I389">
            <v>0</v>
          </cell>
          <cell r="J389">
            <v>0</v>
          </cell>
          <cell r="K389">
            <v>0</v>
          </cell>
          <cell r="L389" t="str">
            <v xml:space="preserve">Retención Judicial </v>
          </cell>
          <cell r="M389">
            <v>0</v>
          </cell>
          <cell r="N389" t="str">
            <v>%</v>
          </cell>
          <cell r="O389" t="str">
            <v>Retención Judicial 0%</v>
          </cell>
          <cell r="P389">
            <v>76.5</v>
          </cell>
          <cell r="Q389">
            <v>850</v>
          </cell>
          <cell r="R389">
            <v>76.5</v>
          </cell>
          <cell r="S389" t="str">
            <v>A</v>
          </cell>
          <cell r="T389">
            <v>29</v>
          </cell>
          <cell r="U389" t="str">
            <v/>
          </cell>
        </row>
        <row r="390">
          <cell r="B390">
            <v>6285</v>
          </cell>
          <cell r="C390" t="str">
            <v>HURTADO LI RENZO FLAVIO</v>
          </cell>
          <cell r="D390">
            <v>41636495</v>
          </cell>
          <cell r="E390" t="str">
            <v>8301221HTLIR006</v>
          </cell>
          <cell r="F390">
            <v>0</v>
          </cell>
          <cell r="G390" t="str">
            <v>ESSALUD</v>
          </cell>
          <cell r="H390">
            <v>30338</v>
          </cell>
          <cell r="I390">
            <v>0</v>
          </cell>
          <cell r="J390">
            <v>0</v>
          </cell>
          <cell r="K390">
            <v>0</v>
          </cell>
          <cell r="L390" t="str">
            <v xml:space="preserve">Retención Judicial </v>
          </cell>
          <cell r="M390">
            <v>0</v>
          </cell>
          <cell r="N390" t="str">
            <v>%</v>
          </cell>
          <cell r="O390" t="str">
            <v>Retención Judicial 0%</v>
          </cell>
          <cell r="P390">
            <v>76.5</v>
          </cell>
          <cell r="Q390">
            <v>850</v>
          </cell>
          <cell r="R390">
            <v>76.5</v>
          </cell>
          <cell r="S390" t="str">
            <v>B</v>
          </cell>
          <cell r="T390">
            <v>33</v>
          </cell>
          <cell r="U390" t="str">
            <v/>
          </cell>
        </row>
        <row r="391">
          <cell r="B391">
            <v>206</v>
          </cell>
          <cell r="C391" t="str">
            <v>HURTADO LI ROBERTO FLAVIO</v>
          </cell>
          <cell r="D391">
            <v>41636510</v>
          </cell>
          <cell r="E391" t="str">
            <v>8301221HTLIRR015</v>
          </cell>
          <cell r="F391">
            <v>0</v>
          </cell>
          <cell r="G391" t="str">
            <v>ESSALUD</v>
          </cell>
          <cell r="H391">
            <v>30338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Retención Judicial </v>
          </cell>
          <cell r="M391">
            <v>0</v>
          </cell>
          <cell r="N391" t="str">
            <v>%</v>
          </cell>
          <cell r="O391" t="str">
            <v>Retención Judicial 0%</v>
          </cell>
          <cell r="P391">
            <v>76.5</v>
          </cell>
          <cell r="Q391">
            <v>850</v>
          </cell>
          <cell r="R391">
            <v>76.5</v>
          </cell>
          <cell r="S391" t="str">
            <v>A</v>
          </cell>
          <cell r="T391">
            <v>33</v>
          </cell>
          <cell r="U391" t="str">
            <v/>
          </cell>
        </row>
        <row r="392">
          <cell r="B392" t="str">
            <v>0206</v>
          </cell>
          <cell r="C392" t="str">
            <v>HURTADO LUNA WILFREDO MARTIN</v>
          </cell>
          <cell r="D392">
            <v>18026304</v>
          </cell>
          <cell r="E392" t="str">
            <v>7004031HTLAW001</v>
          </cell>
          <cell r="F392">
            <v>0</v>
          </cell>
          <cell r="G392" t="str">
            <v>ESSALUD</v>
          </cell>
          <cell r="H392">
            <v>25661</v>
          </cell>
          <cell r="I392">
            <v>0</v>
          </cell>
          <cell r="J392">
            <v>0</v>
          </cell>
          <cell r="K392">
            <v>0</v>
          </cell>
          <cell r="L392" t="str">
            <v xml:space="preserve">Retención Judicial </v>
          </cell>
          <cell r="M392">
            <v>0</v>
          </cell>
          <cell r="N392" t="str">
            <v>%</v>
          </cell>
          <cell r="O392" t="str">
            <v>Retención Judicial 0%</v>
          </cell>
          <cell r="P392">
            <v>76.5</v>
          </cell>
          <cell r="Q392">
            <v>850</v>
          </cell>
          <cell r="R392">
            <v>76.5</v>
          </cell>
          <cell r="S392" t="str">
            <v>A</v>
          </cell>
          <cell r="T392">
            <v>46</v>
          </cell>
          <cell r="U392" t="str">
            <v/>
          </cell>
        </row>
        <row r="393">
          <cell r="B393">
            <v>274</v>
          </cell>
          <cell r="C393" t="str">
            <v>IMAN ASMAT CARLOS ENRIQUE</v>
          </cell>
          <cell r="D393">
            <v>18228038</v>
          </cell>
          <cell r="E393" t="str">
            <v>7808231NUAAC004</v>
          </cell>
          <cell r="F393">
            <v>0</v>
          </cell>
          <cell r="G393" t="str">
            <v>ESSALUD</v>
          </cell>
          <cell r="H393">
            <v>28725</v>
          </cell>
          <cell r="I393">
            <v>0</v>
          </cell>
          <cell r="J393">
            <v>0</v>
          </cell>
          <cell r="K393">
            <v>0</v>
          </cell>
          <cell r="L393" t="str">
            <v xml:space="preserve">Retención Judicial </v>
          </cell>
          <cell r="M393">
            <v>0</v>
          </cell>
          <cell r="N393" t="str">
            <v>%</v>
          </cell>
          <cell r="O393" t="str">
            <v>Retención Judicial 0%</v>
          </cell>
          <cell r="P393">
            <v>76.5</v>
          </cell>
          <cell r="Q393">
            <v>850</v>
          </cell>
          <cell r="R393">
            <v>76.5</v>
          </cell>
          <cell r="S393" t="str">
            <v>A</v>
          </cell>
          <cell r="T393">
            <v>37</v>
          </cell>
          <cell r="U393" t="str">
            <v/>
          </cell>
        </row>
        <row r="394">
          <cell r="B394">
            <v>3015</v>
          </cell>
          <cell r="C394" t="str">
            <v>IMAN RODRIGUEZ SANTIAGO</v>
          </cell>
          <cell r="D394">
            <v>18025022</v>
          </cell>
          <cell r="E394" t="str">
            <v>4607251INRRS008</v>
          </cell>
          <cell r="F394">
            <v>0</v>
          </cell>
          <cell r="G394" t="str">
            <v>ESSALUD</v>
          </cell>
          <cell r="H394">
            <v>17008</v>
          </cell>
          <cell r="I394">
            <v>0</v>
          </cell>
          <cell r="J394">
            <v>128</v>
          </cell>
          <cell r="K394">
            <v>0</v>
          </cell>
          <cell r="L394" t="str">
            <v xml:space="preserve">Retención Judicial </v>
          </cell>
          <cell r="M394">
            <v>0</v>
          </cell>
          <cell r="N394" t="str">
            <v>%</v>
          </cell>
          <cell r="O394" t="str">
            <v>Retención Judicial 0%</v>
          </cell>
          <cell r="P394">
            <v>76.5</v>
          </cell>
          <cell r="Q394">
            <v>850</v>
          </cell>
          <cell r="R394">
            <v>76.5</v>
          </cell>
          <cell r="S394" t="str">
            <v>A</v>
          </cell>
          <cell r="T394">
            <v>69</v>
          </cell>
          <cell r="U394" t="str">
            <v/>
          </cell>
        </row>
        <row r="395">
          <cell r="B395">
            <v>3020</v>
          </cell>
          <cell r="C395" t="str">
            <v>ISLADO MECOLA AGUSTIN</v>
          </cell>
          <cell r="D395">
            <v>18023007</v>
          </cell>
          <cell r="E395" t="str">
            <v>5002281IAMOA004</v>
          </cell>
          <cell r="F395">
            <v>0</v>
          </cell>
          <cell r="G395" t="str">
            <v>ESSALUD</v>
          </cell>
          <cell r="H395">
            <v>18322</v>
          </cell>
          <cell r="I395">
            <v>0</v>
          </cell>
          <cell r="J395">
            <v>129</v>
          </cell>
          <cell r="K395">
            <v>0</v>
          </cell>
          <cell r="L395" t="str">
            <v xml:space="preserve">Retención Judicial </v>
          </cell>
          <cell r="M395">
            <v>0</v>
          </cell>
          <cell r="N395" t="str">
            <v>%</v>
          </cell>
          <cell r="O395" t="str">
            <v>Retención Judicial 0%</v>
          </cell>
          <cell r="P395">
            <v>76.5</v>
          </cell>
          <cell r="Q395">
            <v>850</v>
          </cell>
          <cell r="R395">
            <v>76.5</v>
          </cell>
          <cell r="S395" t="str">
            <v>A</v>
          </cell>
          <cell r="T395">
            <v>66</v>
          </cell>
          <cell r="U395" t="str">
            <v/>
          </cell>
        </row>
        <row r="396">
          <cell r="B396">
            <v>3012</v>
          </cell>
          <cell r="C396" t="str">
            <v>ISLADO MECOLA HORACIO</v>
          </cell>
          <cell r="D396">
            <v>18023319</v>
          </cell>
          <cell r="E396" t="str">
            <v>4801221IAMOH009</v>
          </cell>
          <cell r="F396">
            <v>0</v>
          </cell>
          <cell r="G396" t="str">
            <v>ESSALUD</v>
          </cell>
          <cell r="H396">
            <v>17554</v>
          </cell>
          <cell r="I396">
            <v>0</v>
          </cell>
          <cell r="J396">
            <v>130</v>
          </cell>
          <cell r="K396">
            <v>0</v>
          </cell>
          <cell r="L396" t="str">
            <v xml:space="preserve">Retención Judicial </v>
          </cell>
          <cell r="M396">
            <v>0</v>
          </cell>
          <cell r="N396" t="str">
            <v>%</v>
          </cell>
          <cell r="O396" t="str">
            <v>Retención Judicial 0%</v>
          </cell>
          <cell r="P396">
            <v>76.5</v>
          </cell>
          <cell r="Q396">
            <v>850</v>
          </cell>
          <cell r="R396">
            <v>76.5</v>
          </cell>
          <cell r="S396" t="str">
            <v>A</v>
          </cell>
          <cell r="T396">
            <v>68</v>
          </cell>
          <cell r="U396" t="str">
            <v/>
          </cell>
        </row>
        <row r="397">
          <cell r="B397">
            <v>6084</v>
          </cell>
          <cell r="C397" t="str">
            <v>ISLADO SICHE EDDI FRANK</v>
          </cell>
          <cell r="D397">
            <v>40162209</v>
          </cell>
          <cell r="E397">
            <v>0</v>
          </cell>
          <cell r="F397" t="str">
            <v>588841EISAH0</v>
          </cell>
          <cell r="G397" t="str">
            <v>PRIMA</v>
          </cell>
          <cell r="H397" t="str">
            <v xml:space="preserve"> </v>
          </cell>
          <cell r="I397" t="str">
            <v>COMISION FLUJO BORRAR COMIS. REM. DE COLOR AZUL OSCURO</v>
          </cell>
          <cell r="J397">
            <v>0</v>
          </cell>
          <cell r="K397">
            <v>0</v>
          </cell>
          <cell r="L397" t="str">
            <v xml:space="preserve">Retención Judicial </v>
          </cell>
          <cell r="M397">
            <v>0</v>
          </cell>
          <cell r="N397" t="str">
            <v>%</v>
          </cell>
          <cell r="O397" t="str">
            <v>Retención Judicial 0%</v>
          </cell>
          <cell r="P397">
            <v>76.5</v>
          </cell>
          <cell r="Q397">
            <v>850</v>
          </cell>
          <cell r="R397">
            <v>76.5</v>
          </cell>
          <cell r="S397" t="str">
            <v>4 GRUPO</v>
          </cell>
          <cell r="T397" t="str">
            <v xml:space="preserve"> </v>
          </cell>
          <cell r="U397" t="str">
            <v>FLUJO</v>
          </cell>
        </row>
        <row r="398">
          <cell r="B398">
            <v>3131</v>
          </cell>
          <cell r="C398" t="str">
            <v>JACOBO ABANTO VICTOR RAUL</v>
          </cell>
          <cell r="D398">
            <v>18023448</v>
          </cell>
          <cell r="E398" t="str">
            <v>6202221JOANV004</v>
          </cell>
          <cell r="F398">
            <v>0</v>
          </cell>
          <cell r="G398" t="str">
            <v>ESSALUD</v>
          </cell>
          <cell r="H398">
            <v>22699</v>
          </cell>
          <cell r="I398">
            <v>0</v>
          </cell>
          <cell r="J398">
            <v>131</v>
          </cell>
          <cell r="K398">
            <v>0</v>
          </cell>
          <cell r="L398" t="str">
            <v xml:space="preserve">Retención Judicial </v>
          </cell>
          <cell r="M398">
            <v>0</v>
          </cell>
          <cell r="N398" t="str">
            <v>%</v>
          </cell>
          <cell r="O398" t="str">
            <v>Retención Judicial 0%</v>
          </cell>
          <cell r="P398">
            <v>76.5</v>
          </cell>
          <cell r="Q398">
            <v>850</v>
          </cell>
          <cell r="R398">
            <v>76.5</v>
          </cell>
          <cell r="S398" t="str">
            <v>B</v>
          </cell>
          <cell r="T398">
            <v>54</v>
          </cell>
          <cell r="U398" t="str">
            <v/>
          </cell>
        </row>
        <row r="399">
          <cell r="B399">
            <v>35</v>
          </cell>
          <cell r="C399" t="str">
            <v>JACOBO HUAMANCHUMO EDUARDO RUBEN</v>
          </cell>
          <cell r="D399">
            <v>40596919</v>
          </cell>
          <cell r="E399" t="str">
            <v>8005181JOHME001</v>
          </cell>
          <cell r="F399" t="str">
            <v>593571EJHOM7</v>
          </cell>
          <cell r="G399" t="str">
            <v>INTEGRA</v>
          </cell>
          <cell r="H399">
            <v>29359</v>
          </cell>
          <cell r="I399" t="str">
            <v>COMISION MIXTA BORRAR COMIS. REM. DE COLOR AMARILLO</v>
          </cell>
          <cell r="J399">
            <v>0</v>
          </cell>
          <cell r="K399">
            <v>0</v>
          </cell>
          <cell r="L399" t="str">
            <v xml:space="preserve">Retención Judicial </v>
          </cell>
          <cell r="M399">
            <v>0</v>
          </cell>
          <cell r="N399" t="str">
            <v>%</v>
          </cell>
          <cell r="O399" t="str">
            <v>Retención Judicial 0%</v>
          </cell>
          <cell r="P399">
            <v>76.5</v>
          </cell>
          <cell r="Q399">
            <v>850</v>
          </cell>
          <cell r="R399">
            <v>76.5</v>
          </cell>
          <cell r="S399" t="str">
            <v>C</v>
          </cell>
          <cell r="T399">
            <v>36</v>
          </cell>
          <cell r="U399" t="str">
            <v>MIXTA</v>
          </cell>
        </row>
        <row r="400">
          <cell r="B400">
            <v>6080</v>
          </cell>
          <cell r="C400" t="str">
            <v>JACOBO SAAVEDRA BRANDO GIOMAR</v>
          </cell>
          <cell r="D400">
            <v>41561040</v>
          </cell>
          <cell r="E400" t="str">
            <v>8202231JOSVB001</v>
          </cell>
          <cell r="F400" t="str">
            <v>600031BJSOV5</v>
          </cell>
          <cell r="G400" t="str">
            <v>PROFUTURO</v>
          </cell>
          <cell r="H400">
            <v>30005</v>
          </cell>
          <cell r="I400" t="str">
            <v>COMISION MIXTA BORRAR COMIS. REM. DE COLOR AMARILLO</v>
          </cell>
          <cell r="J400">
            <v>0</v>
          </cell>
          <cell r="K400">
            <v>0</v>
          </cell>
          <cell r="L400" t="str">
            <v xml:space="preserve">Retención Judicial </v>
          </cell>
          <cell r="M400">
            <v>0</v>
          </cell>
          <cell r="N400" t="str">
            <v>%</v>
          </cell>
          <cell r="O400" t="str">
            <v>Retención Judicial 0%</v>
          </cell>
          <cell r="P400">
            <v>76.5</v>
          </cell>
          <cell r="Q400">
            <v>850</v>
          </cell>
          <cell r="R400">
            <v>76.5</v>
          </cell>
          <cell r="S400" t="str">
            <v>4 GRUPO</v>
          </cell>
          <cell r="T400">
            <v>34</v>
          </cell>
          <cell r="U400" t="str">
            <v>MIXTA</v>
          </cell>
        </row>
        <row r="401">
          <cell r="B401">
            <v>6336</v>
          </cell>
          <cell r="C401" t="str">
            <v>JACOBO SAAVEDRA FRANCISCO ALEJANDRO</v>
          </cell>
          <cell r="D401">
            <v>45129096</v>
          </cell>
          <cell r="E401" t="str">
            <v>8806171JOSVF005</v>
          </cell>
          <cell r="F401">
            <v>0</v>
          </cell>
          <cell r="G401" t="str">
            <v>ESSALUD</v>
          </cell>
          <cell r="H401">
            <v>32311</v>
          </cell>
          <cell r="I401">
            <v>0</v>
          </cell>
          <cell r="J401">
            <v>0</v>
          </cell>
          <cell r="K401">
            <v>0</v>
          </cell>
          <cell r="L401" t="str">
            <v xml:space="preserve">Retención Judicial </v>
          </cell>
          <cell r="M401">
            <v>0</v>
          </cell>
          <cell r="N401" t="str">
            <v>%</v>
          </cell>
          <cell r="O401" t="str">
            <v>Retención Judicial 0%</v>
          </cell>
          <cell r="P401">
            <v>76.5</v>
          </cell>
          <cell r="Q401">
            <v>850</v>
          </cell>
          <cell r="R401">
            <v>76.5</v>
          </cell>
          <cell r="S401">
            <v>0</v>
          </cell>
          <cell r="T401">
            <v>27</v>
          </cell>
          <cell r="U401" t="str">
            <v/>
          </cell>
        </row>
        <row r="402">
          <cell r="B402">
            <v>6153</v>
          </cell>
          <cell r="C402" t="str">
            <v>JACOS CARBAJAL JAVIER ENRIQUE</v>
          </cell>
          <cell r="D402">
            <v>19081690</v>
          </cell>
          <cell r="E402" t="str">
            <v>7104251JOCBJ007</v>
          </cell>
          <cell r="F402">
            <v>0</v>
          </cell>
          <cell r="G402" t="str">
            <v>ESSALUD</v>
          </cell>
          <cell r="H402">
            <v>26048</v>
          </cell>
          <cell r="I402">
            <v>0</v>
          </cell>
          <cell r="J402">
            <v>0</v>
          </cell>
          <cell r="K402">
            <v>0</v>
          </cell>
          <cell r="L402" t="str">
            <v xml:space="preserve">Retención Judicial </v>
          </cell>
          <cell r="M402">
            <v>0</v>
          </cell>
          <cell r="N402" t="str">
            <v>%</v>
          </cell>
          <cell r="O402" t="str">
            <v>Retención Judicial 0%</v>
          </cell>
          <cell r="P402">
            <v>76.5</v>
          </cell>
          <cell r="Q402">
            <v>850</v>
          </cell>
          <cell r="R402">
            <v>76.5</v>
          </cell>
          <cell r="S402" t="str">
            <v>4 GRUPO</v>
          </cell>
          <cell r="T402">
            <v>45</v>
          </cell>
          <cell r="U402" t="str">
            <v/>
          </cell>
        </row>
        <row r="403">
          <cell r="B403" t="str">
            <v>737</v>
          </cell>
          <cell r="C403" t="str">
            <v>JORDAN RUBIÑOS WILLIAM</v>
          </cell>
          <cell r="D403">
            <v>18026394</v>
          </cell>
          <cell r="E403" t="str">
            <v/>
          </cell>
          <cell r="F403" t="str">
            <v/>
          </cell>
          <cell r="G403" t="str">
            <v>ESSALUD</v>
          </cell>
          <cell r="H403" t="str">
            <v xml:space="preserve"> </v>
          </cell>
          <cell r="I403">
            <v>0</v>
          </cell>
          <cell r="J403">
            <v>0</v>
          </cell>
          <cell r="K403">
            <v>0</v>
          </cell>
          <cell r="L403" t="str">
            <v xml:space="preserve">Retención Judicial </v>
          </cell>
          <cell r="M403">
            <v>0</v>
          </cell>
          <cell r="N403" t="str">
            <v>%</v>
          </cell>
          <cell r="O403" t="str">
            <v>Retención Judicial 0%</v>
          </cell>
          <cell r="P403">
            <v>76.5</v>
          </cell>
          <cell r="Q403">
            <v>850</v>
          </cell>
          <cell r="R403">
            <v>76.5</v>
          </cell>
          <cell r="S403">
            <v>0</v>
          </cell>
          <cell r="T403" t="str">
            <v xml:space="preserve"> </v>
          </cell>
          <cell r="U403" t="str">
            <v/>
          </cell>
        </row>
        <row r="404">
          <cell r="B404">
            <v>6323</v>
          </cell>
          <cell r="C404" t="str">
            <v>JULCA GRADOS SEGUNDO WALTHER</v>
          </cell>
          <cell r="D404">
            <v>18025487</v>
          </cell>
          <cell r="E404">
            <v>0</v>
          </cell>
          <cell r="F404">
            <v>0</v>
          </cell>
          <cell r="G404" t="str">
            <v>ESSALUD</v>
          </cell>
          <cell r="H404" t="str">
            <v xml:space="preserve"> </v>
          </cell>
          <cell r="I404">
            <v>0</v>
          </cell>
          <cell r="J404">
            <v>0</v>
          </cell>
          <cell r="K404">
            <v>0</v>
          </cell>
          <cell r="L404" t="str">
            <v xml:space="preserve">Retención Judicial </v>
          </cell>
          <cell r="M404">
            <v>0</v>
          </cell>
          <cell r="N404" t="str">
            <v>%</v>
          </cell>
          <cell r="O404" t="str">
            <v>Retención Judicial 0%</v>
          </cell>
          <cell r="P404">
            <v>76.5</v>
          </cell>
          <cell r="Q404">
            <v>850</v>
          </cell>
          <cell r="R404">
            <v>76.5</v>
          </cell>
          <cell r="S404" t="str">
            <v>4 GRUPO</v>
          </cell>
          <cell r="T404" t="str">
            <v xml:space="preserve"> </v>
          </cell>
          <cell r="U404" t="str">
            <v/>
          </cell>
        </row>
        <row r="405">
          <cell r="B405">
            <v>3038</v>
          </cell>
          <cell r="C405" t="str">
            <v>JULCA VALDERRAMA GENARO</v>
          </cell>
          <cell r="D405">
            <v>18025324</v>
          </cell>
          <cell r="E405" t="str">
            <v>5307171JCVDG001</v>
          </cell>
          <cell r="F405" t="str">
            <v>495551GJVCD0</v>
          </cell>
          <cell r="G405" t="str">
            <v>INTEGRA</v>
          </cell>
          <cell r="H405">
            <v>19557</v>
          </cell>
          <cell r="I405" t="str">
            <v>COMISION MIXTA BORRAR COMIS. REM. DE COLOR AMARILLO</v>
          </cell>
          <cell r="J405">
            <v>132</v>
          </cell>
          <cell r="K405">
            <v>0.5</v>
          </cell>
          <cell r="L405" t="str">
            <v xml:space="preserve">Retención Judicial </v>
          </cell>
          <cell r="M405">
            <v>50</v>
          </cell>
          <cell r="N405" t="str">
            <v>%</v>
          </cell>
          <cell r="O405" t="str">
            <v>Retención Judicial 50%</v>
          </cell>
          <cell r="P405">
            <v>76.5</v>
          </cell>
          <cell r="Q405">
            <v>850</v>
          </cell>
          <cell r="R405">
            <v>76.5</v>
          </cell>
          <cell r="S405" t="str">
            <v>A</v>
          </cell>
          <cell r="T405">
            <v>62</v>
          </cell>
          <cell r="U405" t="str">
            <v>MIXTA</v>
          </cell>
        </row>
        <row r="406">
          <cell r="B406">
            <v>6388</v>
          </cell>
          <cell r="C406" t="str">
            <v>LA CERNA BARRETO JUNIOR ALEXANDER</v>
          </cell>
          <cell r="D406">
            <v>46877836</v>
          </cell>
          <cell r="E406" t="str">
            <v>9105251CNBRJ008</v>
          </cell>
          <cell r="F406">
            <v>0</v>
          </cell>
          <cell r="G406" t="str">
            <v>ESSALUD</v>
          </cell>
          <cell r="H406">
            <v>33383</v>
          </cell>
          <cell r="I406">
            <v>0</v>
          </cell>
          <cell r="J406">
            <v>0</v>
          </cell>
          <cell r="K406">
            <v>0</v>
          </cell>
          <cell r="L406" t="str">
            <v xml:space="preserve">Retención Judicial </v>
          </cell>
          <cell r="M406">
            <v>0</v>
          </cell>
          <cell r="N406" t="str">
            <v>%</v>
          </cell>
          <cell r="O406" t="str">
            <v>Retención Judicial 0%</v>
          </cell>
          <cell r="P406">
            <v>76.5</v>
          </cell>
          <cell r="Q406">
            <v>850</v>
          </cell>
          <cell r="R406">
            <v>76.5</v>
          </cell>
          <cell r="S406">
            <v>0</v>
          </cell>
          <cell r="T406">
            <v>25</v>
          </cell>
          <cell r="U406" t="str">
            <v/>
          </cell>
        </row>
        <row r="407">
          <cell r="B407">
            <v>6195</v>
          </cell>
          <cell r="C407" t="str">
            <v>LABAJOS LA CERNA JUAN GABRIEL</v>
          </cell>
          <cell r="D407">
            <v>42718074</v>
          </cell>
          <cell r="E407">
            <v>0</v>
          </cell>
          <cell r="F407">
            <v>0</v>
          </cell>
          <cell r="G407" t="str">
            <v>ESSALUD</v>
          </cell>
          <cell r="H407" t="str">
            <v xml:space="preserve"> </v>
          </cell>
          <cell r="I407">
            <v>0</v>
          </cell>
          <cell r="J407">
            <v>0</v>
          </cell>
          <cell r="K407">
            <v>0</v>
          </cell>
          <cell r="L407" t="str">
            <v xml:space="preserve">Retención Judicial </v>
          </cell>
          <cell r="M407">
            <v>0</v>
          </cell>
          <cell r="N407" t="str">
            <v>%</v>
          </cell>
          <cell r="O407" t="str">
            <v>Retención Judicial 0%</v>
          </cell>
          <cell r="P407">
            <v>76.5</v>
          </cell>
          <cell r="Q407">
            <v>850</v>
          </cell>
          <cell r="R407">
            <v>76.5</v>
          </cell>
          <cell r="S407" t="str">
            <v>4 GRUPO</v>
          </cell>
          <cell r="T407" t="str">
            <v xml:space="preserve"> </v>
          </cell>
          <cell r="U407" t="str">
            <v/>
          </cell>
        </row>
        <row r="408">
          <cell r="B408" t="str">
            <v>XX55</v>
          </cell>
          <cell r="C408" t="str">
            <v>LAMA PEÑA LUIS ALBERTO</v>
          </cell>
          <cell r="D408">
            <v>42740972</v>
          </cell>
          <cell r="E408" t="str">
            <v>8410131LAPAL003</v>
          </cell>
          <cell r="F408" t="str">
            <v>-</v>
          </cell>
          <cell r="G408" t="str">
            <v>ESSALUD</v>
          </cell>
          <cell r="H408">
            <v>30968</v>
          </cell>
          <cell r="I408">
            <v>0</v>
          </cell>
          <cell r="J408">
            <v>0</v>
          </cell>
          <cell r="K408">
            <v>0</v>
          </cell>
          <cell r="L408" t="str">
            <v xml:space="preserve">Retención Judicial </v>
          </cell>
          <cell r="M408">
            <v>0</v>
          </cell>
          <cell r="N408" t="str">
            <v>%</v>
          </cell>
          <cell r="O408" t="str">
            <v>Retención Judicial 0%</v>
          </cell>
          <cell r="P408">
            <v>76.5</v>
          </cell>
          <cell r="Q408">
            <v>850</v>
          </cell>
          <cell r="R408">
            <v>76.5</v>
          </cell>
          <cell r="S408">
            <v>0</v>
          </cell>
          <cell r="T408">
            <v>31</v>
          </cell>
          <cell r="U408" t="str">
            <v/>
          </cell>
        </row>
        <row r="409">
          <cell r="B409" t="str">
            <v>X2</v>
          </cell>
          <cell r="C409" t="str">
            <v>LARREA SANCHEZ JUAN CARLOS</v>
          </cell>
          <cell r="D409">
            <v>25696458</v>
          </cell>
          <cell r="E409">
            <v>0</v>
          </cell>
          <cell r="F409" t="str">
            <v>516921JLSRC2</v>
          </cell>
          <cell r="G409" t="str">
            <v>PRIMA</v>
          </cell>
          <cell r="H409" t="str">
            <v xml:space="preserve"> </v>
          </cell>
          <cell r="I409" t="str">
            <v>COMISION MIXTA BORRAR COMIS. REM. DE COLOR AMARILLO</v>
          </cell>
          <cell r="J409">
            <v>0</v>
          </cell>
          <cell r="K409">
            <v>0</v>
          </cell>
          <cell r="L409" t="str">
            <v xml:space="preserve">Retención Judicial </v>
          </cell>
          <cell r="M409">
            <v>0</v>
          </cell>
          <cell r="N409" t="str">
            <v>%</v>
          </cell>
          <cell r="O409" t="str">
            <v>Retención Judicial 0%</v>
          </cell>
          <cell r="P409">
            <v>76.5</v>
          </cell>
          <cell r="Q409">
            <v>850</v>
          </cell>
          <cell r="R409">
            <v>76.5</v>
          </cell>
          <cell r="S409">
            <v>0</v>
          </cell>
          <cell r="T409" t="str">
            <v xml:space="preserve"> </v>
          </cell>
          <cell r="U409" t="str">
            <v>MIXTA</v>
          </cell>
        </row>
        <row r="410">
          <cell r="B410" t="str">
            <v>61X</v>
          </cell>
          <cell r="C410" t="str">
            <v>LAU RAMIREZ HUGO OSWALDO</v>
          </cell>
          <cell r="D410">
            <v>18024517</v>
          </cell>
          <cell r="E410" t="str">
            <v>5611181LURIH001</v>
          </cell>
          <cell r="F410" t="str">
            <v>507751HLRUI7</v>
          </cell>
          <cell r="G410" t="str">
            <v>PRIMA</v>
          </cell>
          <cell r="H410">
            <v>20777</v>
          </cell>
          <cell r="I410" t="str">
            <v>COMISION FLUJO BORRAR COMIS. REM. DE COLOR AZUL OSCURO</v>
          </cell>
          <cell r="J410">
            <v>0</v>
          </cell>
          <cell r="K410">
            <v>0</v>
          </cell>
          <cell r="L410" t="str">
            <v xml:space="preserve">Retención Judicial </v>
          </cell>
          <cell r="M410">
            <v>0</v>
          </cell>
          <cell r="N410" t="str">
            <v>%</v>
          </cell>
          <cell r="O410" t="str">
            <v>Retención Judicial 0%</v>
          </cell>
          <cell r="P410">
            <v>76.5</v>
          </cell>
          <cell r="Q410">
            <v>850</v>
          </cell>
          <cell r="R410">
            <v>76.5</v>
          </cell>
          <cell r="S410" t="str">
            <v>CIA</v>
          </cell>
          <cell r="T410">
            <v>59</v>
          </cell>
          <cell r="U410" t="str">
            <v>FLUJO</v>
          </cell>
        </row>
        <row r="411">
          <cell r="B411" t="str">
            <v>032</v>
          </cell>
          <cell r="C411" t="str">
            <v>LECA ALVARADO NAIMES</v>
          </cell>
          <cell r="D411">
            <v>18024979</v>
          </cell>
          <cell r="E411" t="str">
            <v>4508301LAAAN008</v>
          </cell>
          <cell r="F411" t="str">
            <v>466771NLAAA6</v>
          </cell>
          <cell r="G411" t="str">
            <v>INTEGRA</v>
          </cell>
          <cell r="H411">
            <v>16679</v>
          </cell>
          <cell r="I411" t="str">
            <v>COMISION FLUJO BORRAR COMIS. REM. DE COLOR AZUL OSCURO</v>
          </cell>
          <cell r="J411">
            <v>133</v>
          </cell>
          <cell r="K411">
            <v>0</v>
          </cell>
          <cell r="L411" t="str">
            <v xml:space="preserve">Retención Judicial </v>
          </cell>
          <cell r="M411">
            <v>0</v>
          </cell>
          <cell r="N411" t="str">
            <v>%</v>
          </cell>
          <cell r="O411" t="str">
            <v>Retención Judicial 0%</v>
          </cell>
          <cell r="P411">
            <v>76.5</v>
          </cell>
          <cell r="Q411">
            <v>850</v>
          </cell>
          <cell r="R411">
            <v>76.5</v>
          </cell>
          <cell r="S411" t="str">
            <v>A</v>
          </cell>
          <cell r="T411">
            <v>70</v>
          </cell>
          <cell r="U411" t="str">
            <v>FLUJO</v>
          </cell>
        </row>
        <row r="412">
          <cell r="B412">
            <v>349</v>
          </cell>
          <cell r="C412" t="str">
            <v>LECCA CERNA BLADIMIR NAIMES</v>
          </cell>
          <cell r="D412">
            <v>42855884</v>
          </cell>
          <cell r="E412" t="str">
            <v>8406071LCCNB009</v>
          </cell>
          <cell r="F412">
            <v>0</v>
          </cell>
          <cell r="G412" t="str">
            <v>ESSALUD</v>
          </cell>
          <cell r="H412">
            <v>30840</v>
          </cell>
          <cell r="I412">
            <v>0</v>
          </cell>
          <cell r="J412">
            <v>0</v>
          </cell>
          <cell r="K412">
            <v>0</v>
          </cell>
          <cell r="L412" t="str">
            <v xml:space="preserve">Retención Judicial </v>
          </cell>
          <cell r="M412">
            <v>0</v>
          </cell>
          <cell r="N412" t="str">
            <v>%</v>
          </cell>
          <cell r="O412" t="str">
            <v>Retención Judicial 0%</v>
          </cell>
          <cell r="P412">
            <v>76.5</v>
          </cell>
          <cell r="Q412">
            <v>850</v>
          </cell>
          <cell r="R412">
            <v>76.5</v>
          </cell>
          <cell r="S412" t="str">
            <v>A</v>
          </cell>
          <cell r="T412">
            <v>32</v>
          </cell>
          <cell r="U412" t="str">
            <v/>
          </cell>
        </row>
        <row r="413">
          <cell r="B413">
            <v>230</v>
          </cell>
          <cell r="C413" t="str">
            <v>LEON ARROYO MIGUEL ANGEL</v>
          </cell>
          <cell r="D413">
            <v>18026516</v>
          </cell>
          <cell r="E413" t="str">
            <v>7008011LNAOM002</v>
          </cell>
          <cell r="F413">
            <v>18026512</v>
          </cell>
          <cell r="G413" t="str">
            <v>ESSALUD</v>
          </cell>
          <cell r="H413">
            <v>25781</v>
          </cell>
          <cell r="I413">
            <v>0</v>
          </cell>
          <cell r="J413">
            <v>0</v>
          </cell>
          <cell r="K413">
            <v>0</v>
          </cell>
          <cell r="L413" t="str">
            <v xml:space="preserve">Retención Judicial </v>
          </cell>
          <cell r="M413">
            <v>0</v>
          </cell>
          <cell r="N413" t="str">
            <v>%</v>
          </cell>
          <cell r="O413" t="str">
            <v>Retención Judicial 0%</v>
          </cell>
          <cell r="P413">
            <v>76.5</v>
          </cell>
          <cell r="Q413">
            <v>850</v>
          </cell>
          <cell r="R413">
            <v>76.5</v>
          </cell>
          <cell r="S413" t="str">
            <v>A</v>
          </cell>
          <cell r="T413">
            <v>45</v>
          </cell>
          <cell r="U413" t="str">
            <v/>
          </cell>
        </row>
        <row r="414">
          <cell r="B414">
            <v>6189</v>
          </cell>
          <cell r="C414" t="str">
            <v>LEON DE LA CRUZ WILMER RAFAEL</v>
          </cell>
          <cell r="D414">
            <v>18171652</v>
          </cell>
          <cell r="E414">
            <v>0</v>
          </cell>
          <cell r="F414" t="str">
            <v>571251WLCNZ7</v>
          </cell>
          <cell r="G414" t="str">
            <v>PROFUTURO</v>
          </cell>
          <cell r="H414" t="str">
            <v xml:space="preserve"> </v>
          </cell>
          <cell r="I414" t="str">
            <v>COMISION MIXTA BORRAR COMIS. REM. DE COLOR AMARILLO</v>
          </cell>
          <cell r="J414">
            <v>0</v>
          </cell>
          <cell r="K414">
            <v>0</v>
          </cell>
          <cell r="L414" t="str">
            <v xml:space="preserve">Retención Judicial </v>
          </cell>
          <cell r="M414">
            <v>0</v>
          </cell>
          <cell r="N414" t="str">
            <v>%</v>
          </cell>
          <cell r="O414" t="str">
            <v>Retención Judicial 0%</v>
          </cell>
          <cell r="P414">
            <v>76.5</v>
          </cell>
          <cell r="Q414">
            <v>850</v>
          </cell>
          <cell r="R414">
            <v>76.5</v>
          </cell>
          <cell r="S414" t="str">
            <v>4 GRUPO</v>
          </cell>
          <cell r="T414" t="str">
            <v xml:space="preserve"> </v>
          </cell>
          <cell r="U414" t="str">
            <v>MIXTA</v>
          </cell>
        </row>
        <row r="415">
          <cell r="B415">
            <v>6332</v>
          </cell>
          <cell r="C415" t="str">
            <v>LEON GORDILLO RONALD ELISBAN</v>
          </cell>
          <cell r="D415">
            <v>18026457</v>
          </cell>
          <cell r="E415" t="str">
            <v>7101221LNGDR007</v>
          </cell>
          <cell r="F415" t="str">
            <v>559531RLGND6</v>
          </cell>
          <cell r="G415" t="str">
            <v>INTEGRA</v>
          </cell>
          <cell r="H415">
            <v>25955</v>
          </cell>
          <cell r="I415" t="str">
            <v>COMISION FLUJO BORRAR COMIS. REM. DE COLOR AZUL OSCURO</v>
          </cell>
          <cell r="J415">
            <v>0</v>
          </cell>
          <cell r="K415">
            <v>0</v>
          </cell>
          <cell r="L415" t="str">
            <v xml:space="preserve">Retención Judicial </v>
          </cell>
          <cell r="M415">
            <v>0</v>
          </cell>
          <cell r="N415" t="str">
            <v>%</v>
          </cell>
          <cell r="O415" t="str">
            <v>Retención Judicial 0%</v>
          </cell>
          <cell r="P415">
            <v>76.5</v>
          </cell>
          <cell r="Q415">
            <v>850</v>
          </cell>
          <cell r="R415">
            <v>76.5</v>
          </cell>
          <cell r="S415" t="str">
            <v>B</v>
          </cell>
          <cell r="T415">
            <v>45</v>
          </cell>
          <cell r="U415" t="str">
            <v>FLUJO</v>
          </cell>
        </row>
        <row r="416">
          <cell r="B416">
            <v>334</v>
          </cell>
          <cell r="C416" t="str">
            <v>LEON GORDILLO SEGUNDO LIZANDRO</v>
          </cell>
          <cell r="D416">
            <v>18026045</v>
          </cell>
          <cell r="E416" t="str">
            <v>6910091LNGDS004</v>
          </cell>
          <cell r="F416" t="str">
            <v>554831SLGND0</v>
          </cell>
          <cell r="G416" t="str">
            <v>INTEGRA</v>
          </cell>
          <cell r="H416">
            <v>25485</v>
          </cell>
          <cell r="I416" t="str">
            <v>COMISION FLUJO BORRAR COMIS. REM. DE COLOR AZUL OSCURO</v>
          </cell>
          <cell r="J416">
            <v>0</v>
          </cell>
          <cell r="K416">
            <v>0</v>
          </cell>
          <cell r="L416" t="str">
            <v xml:space="preserve">Retención Judicial </v>
          </cell>
          <cell r="M416">
            <v>0</v>
          </cell>
          <cell r="N416" t="str">
            <v>%</v>
          </cell>
          <cell r="O416" t="str">
            <v>Retención Judicial 0%</v>
          </cell>
          <cell r="P416">
            <v>76.5</v>
          </cell>
          <cell r="Q416">
            <v>850</v>
          </cell>
          <cell r="R416">
            <v>76.5</v>
          </cell>
          <cell r="S416" t="str">
            <v>A</v>
          </cell>
          <cell r="T416">
            <v>46</v>
          </cell>
          <cell r="U416" t="str">
            <v>FLUJO</v>
          </cell>
        </row>
        <row r="417">
          <cell r="B417" t="str">
            <v>530</v>
          </cell>
          <cell r="C417" t="str">
            <v>LEON HORNA CESAR JULIO</v>
          </cell>
          <cell r="D417">
            <v>18023148</v>
          </cell>
          <cell r="E417" t="str">
            <v/>
          </cell>
          <cell r="F417" t="str">
            <v/>
          </cell>
          <cell r="G417" t="str">
            <v>ESSALUD</v>
          </cell>
          <cell r="H417" t="str">
            <v xml:space="preserve"> </v>
          </cell>
          <cell r="I417">
            <v>0</v>
          </cell>
          <cell r="J417">
            <v>0</v>
          </cell>
          <cell r="K417">
            <v>0</v>
          </cell>
          <cell r="L417" t="str">
            <v xml:space="preserve">Retención Judicial </v>
          </cell>
          <cell r="M417">
            <v>0</v>
          </cell>
          <cell r="N417" t="str">
            <v>%</v>
          </cell>
          <cell r="O417" t="str">
            <v>Retención Judicial 0%</v>
          </cell>
          <cell r="P417">
            <v>76.5</v>
          </cell>
          <cell r="Q417">
            <v>850</v>
          </cell>
          <cell r="R417">
            <v>76.5</v>
          </cell>
          <cell r="S417">
            <v>0</v>
          </cell>
          <cell r="T417" t="str">
            <v xml:space="preserve"> </v>
          </cell>
          <cell r="U417" t="str">
            <v/>
          </cell>
        </row>
        <row r="418">
          <cell r="B418" t="str">
            <v>010</v>
          </cell>
          <cell r="C418" t="str">
            <v>LEON IGLESIAS JOSE ROSARIO</v>
          </cell>
          <cell r="D418">
            <v>18024480</v>
          </cell>
          <cell r="E418" t="str">
            <v>3910021LNIEJ004</v>
          </cell>
          <cell r="F418">
            <v>0</v>
          </cell>
          <cell r="G418" t="str">
            <v>ESSALUD</v>
          </cell>
          <cell r="H418">
            <v>14520</v>
          </cell>
          <cell r="I418">
            <v>0</v>
          </cell>
          <cell r="J418">
            <v>0</v>
          </cell>
          <cell r="K418">
            <v>0</v>
          </cell>
          <cell r="L418" t="str">
            <v xml:space="preserve">Retención Judicial </v>
          </cell>
          <cell r="M418">
            <v>0</v>
          </cell>
          <cell r="N418" t="str">
            <v>%</v>
          </cell>
          <cell r="O418" t="str">
            <v>Retención Judicial 0%</v>
          </cell>
          <cell r="P418">
            <v>76.5</v>
          </cell>
          <cell r="Q418">
            <v>850</v>
          </cell>
          <cell r="R418">
            <v>76.5</v>
          </cell>
          <cell r="S418" t="str">
            <v>A</v>
          </cell>
          <cell r="T418">
            <v>76</v>
          </cell>
          <cell r="U418" t="str">
            <v/>
          </cell>
        </row>
        <row r="419">
          <cell r="B419">
            <v>340</v>
          </cell>
          <cell r="C419" t="str">
            <v>LEON MENDOZA CARLOS ALEXANDER</v>
          </cell>
          <cell r="D419">
            <v>40213298</v>
          </cell>
          <cell r="E419" t="str">
            <v>7801091LNMDC006</v>
          </cell>
          <cell r="F419">
            <v>0</v>
          </cell>
          <cell r="G419" t="str">
            <v>ESSALUD</v>
          </cell>
          <cell r="H419">
            <v>28499</v>
          </cell>
          <cell r="I419">
            <v>0</v>
          </cell>
          <cell r="J419">
            <v>0</v>
          </cell>
          <cell r="K419">
            <v>0</v>
          </cell>
          <cell r="L419" t="str">
            <v xml:space="preserve">Retención Judicial </v>
          </cell>
          <cell r="M419">
            <v>0</v>
          </cell>
          <cell r="N419" t="str">
            <v>%</v>
          </cell>
          <cell r="O419" t="str">
            <v>Retención Judicial 0%</v>
          </cell>
          <cell r="P419">
            <v>76.5</v>
          </cell>
          <cell r="Q419">
            <v>850</v>
          </cell>
          <cell r="R419">
            <v>76.5</v>
          </cell>
          <cell r="S419" t="str">
            <v>A</v>
          </cell>
          <cell r="T419">
            <v>38</v>
          </cell>
          <cell r="U419" t="str">
            <v/>
          </cell>
        </row>
        <row r="420">
          <cell r="B420" t="str">
            <v>X6</v>
          </cell>
          <cell r="C420" t="str">
            <v>LESCANO ACOSTA PEDRO</v>
          </cell>
          <cell r="D420">
            <v>18128861</v>
          </cell>
          <cell r="E420">
            <v>0</v>
          </cell>
          <cell r="F420">
            <v>0</v>
          </cell>
          <cell r="G420" t="str">
            <v>ESSALUD</v>
          </cell>
          <cell r="H420" t="str">
            <v xml:space="preserve"> </v>
          </cell>
          <cell r="I420">
            <v>0</v>
          </cell>
          <cell r="J420">
            <v>0</v>
          </cell>
          <cell r="K420">
            <v>0</v>
          </cell>
          <cell r="L420" t="str">
            <v xml:space="preserve">Retención Judicial </v>
          </cell>
          <cell r="M420">
            <v>0</v>
          </cell>
          <cell r="N420" t="str">
            <v>%</v>
          </cell>
          <cell r="O420" t="str">
            <v>Retención Judicial 0%</v>
          </cell>
          <cell r="P420">
            <v>76.5</v>
          </cell>
          <cell r="Q420">
            <v>850</v>
          </cell>
          <cell r="R420">
            <v>76.5</v>
          </cell>
          <cell r="S420">
            <v>0</v>
          </cell>
          <cell r="T420" t="str">
            <v xml:space="preserve"> </v>
          </cell>
          <cell r="U420" t="str">
            <v/>
          </cell>
        </row>
        <row r="421">
          <cell r="B421">
            <v>6104</v>
          </cell>
          <cell r="C421" t="str">
            <v>LEYTON CERNA JAIME MANUEL</v>
          </cell>
          <cell r="D421">
            <v>80636881</v>
          </cell>
          <cell r="E421" t="str">
            <v>7912251CTCNJ007</v>
          </cell>
          <cell r="F421">
            <v>0</v>
          </cell>
          <cell r="G421" t="str">
            <v>ESSALUD</v>
          </cell>
          <cell r="H421">
            <v>29214</v>
          </cell>
          <cell r="I421">
            <v>0</v>
          </cell>
          <cell r="J421">
            <v>0</v>
          </cell>
          <cell r="K421">
            <v>0</v>
          </cell>
          <cell r="L421" t="str">
            <v xml:space="preserve">Retención Judicial </v>
          </cell>
          <cell r="M421">
            <v>0</v>
          </cell>
          <cell r="N421" t="str">
            <v>%</v>
          </cell>
          <cell r="O421" t="str">
            <v>Retención Judicial 0%</v>
          </cell>
          <cell r="P421">
            <v>76.5</v>
          </cell>
          <cell r="Q421">
            <v>850</v>
          </cell>
          <cell r="R421">
            <v>76.5</v>
          </cell>
          <cell r="S421" t="str">
            <v>4 GRUPO</v>
          </cell>
          <cell r="T421">
            <v>36</v>
          </cell>
          <cell r="U421" t="str">
            <v/>
          </cell>
        </row>
        <row r="422">
          <cell r="B422">
            <v>6041</v>
          </cell>
          <cell r="C422" t="str">
            <v>LEYTON CERNA WALTER EFRAIN</v>
          </cell>
          <cell r="D422">
            <v>80169124</v>
          </cell>
          <cell r="E422" t="str">
            <v>7505071LTCNW007</v>
          </cell>
          <cell r="F422" t="str">
            <v>575191WLCTN3</v>
          </cell>
          <cell r="G422" t="str">
            <v>PRIMA</v>
          </cell>
          <cell r="H422">
            <v>27521</v>
          </cell>
          <cell r="I422" t="str">
            <v>COMISION MIXTA BORRAR COMIS. REM. DE COLOR AMARILLO</v>
          </cell>
          <cell r="J422">
            <v>0</v>
          </cell>
          <cell r="K422">
            <v>0</v>
          </cell>
          <cell r="L422" t="str">
            <v xml:space="preserve">Retención Judicial </v>
          </cell>
          <cell r="M422">
            <v>0</v>
          </cell>
          <cell r="N422" t="str">
            <v>%</v>
          </cell>
          <cell r="O422" t="str">
            <v>Retención Judicial 0%</v>
          </cell>
          <cell r="P422">
            <v>76.5</v>
          </cell>
          <cell r="Q422">
            <v>850</v>
          </cell>
          <cell r="R422">
            <v>76.5</v>
          </cell>
          <cell r="S422" t="str">
            <v>4 GRUPO</v>
          </cell>
          <cell r="T422">
            <v>41</v>
          </cell>
          <cell r="U422" t="str">
            <v>MIXTA</v>
          </cell>
        </row>
        <row r="423">
          <cell r="B423">
            <v>3055</v>
          </cell>
          <cell r="C423" t="str">
            <v>LEYTON RUIZ SEGUNDO RAFAEL</v>
          </cell>
          <cell r="D423">
            <v>18023595</v>
          </cell>
          <cell r="E423" t="str">
            <v>5411051LTRZS015</v>
          </cell>
          <cell r="F423">
            <v>0</v>
          </cell>
          <cell r="G423" t="str">
            <v>ESSALUD</v>
          </cell>
          <cell r="H423">
            <v>20033</v>
          </cell>
          <cell r="I423">
            <v>0</v>
          </cell>
          <cell r="J423">
            <v>134</v>
          </cell>
          <cell r="K423">
            <v>0</v>
          </cell>
          <cell r="L423" t="str">
            <v xml:space="preserve">Retención Judicial </v>
          </cell>
          <cell r="M423">
            <v>0</v>
          </cell>
          <cell r="N423" t="str">
            <v>%</v>
          </cell>
          <cell r="O423" t="str">
            <v>Retención Judicial 0%</v>
          </cell>
          <cell r="P423">
            <v>76.5</v>
          </cell>
          <cell r="Q423">
            <v>850</v>
          </cell>
          <cell r="R423">
            <v>76.5</v>
          </cell>
          <cell r="S423" t="str">
            <v>A</v>
          </cell>
          <cell r="T423">
            <v>61</v>
          </cell>
          <cell r="U423" t="str">
            <v/>
          </cell>
        </row>
        <row r="424">
          <cell r="B424">
            <v>377</v>
          </cell>
          <cell r="C424" t="str">
            <v>LEZAMA RAZURI CRISTIAN MANUEL</v>
          </cell>
          <cell r="D424">
            <v>18026254</v>
          </cell>
          <cell r="E424">
            <v>0</v>
          </cell>
          <cell r="F424">
            <v>0</v>
          </cell>
          <cell r="G424" t="str">
            <v>ESSALUD</v>
          </cell>
          <cell r="H424" t="str">
            <v xml:space="preserve"> </v>
          </cell>
          <cell r="I424">
            <v>0</v>
          </cell>
          <cell r="J424">
            <v>0</v>
          </cell>
          <cell r="K424">
            <v>0</v>
          </cell>
          <cell r="L424" t="str">
            <v xml:space="preserve">Retención Judicial </v>
          </cell>
          <cell r="M424">
            <v>0</v>
          </cell>
          <cell r="N424" t="str">
            <v>%</v>
          </cell>
          <cell r="O424" t="str">
            <v>Retención Judicial 0%</v>
          </cell>
          <cell r="P424">
            <v>76.5</v>
          </cell>
          <cell r="Q424">
            <v>850</v>
          </cell>
          <cell r="R424">
            <v>76.5</v>
          </cell>
          <cell r="S424">
            <v>0</v>
          </cell>
          <cell r="T424" t="str">
            <v xml:space="preserve"> </v>
          </cell>
          <cell r="U424" t="str">
            <v/>
          </cell>
        </row>
        <row r="425">
          <cell r="B425">
            <v>3058</v>
          </cell>
          <cell r="C425" t="str">
            <v>LI ABANTO ELIZVAN</v>
          </cell>
          <cell r="D425">
            <v>18025428</v>
          </cell>
          <cell r="E425" t="str">
            <v>5112031LIANE000</v>
          </cell>
          <cell r="F425">
            <v>0</v>
          </cell>
          <cell r="G425" t="str">
            <v>ESSALUD</v>
          </cell>
          <cell r="H425">
            <v>18965</v>
          </cell>
          <cell r="I425">
            <v>0</v>
          </cell>
          <cell r="J425">
            <v>135</v>
          </cell>
          <cell r="K425">
            <v>0</v>
          </cell>
          <cell r="L425" t="str">
            <v xml:space="preserve">Retención Judicial </v>
          </cell>
          <cell r="M425">
            <v>0</v>
          </cell>
          <cell r="N425" t="str">
            <v>%</v>
          </cell>
          <cell r="O425" t="str">
            <v>Retención Judicial 0%</v>
          </cell>
          <cell r="P425">
            <v>76.5</v>
          </cell>
          <cell r="Q425">
            <v>850</v>
          </cell>
          <cell r="R425">
            <v>76.5</v>
          </cell>
          <cell r="S425" t="str">
            <v>B</v>
          </cell>
          <cell r="T425">
            <v>64</v>
          </cell>
          <cell r="U425" t="str">
            <v/>
          </cell>
        </row>
        <row r="426">
          <cell r="B426">
            <v>3025</v>
          </cell>
          <cell r="C426" t="str">
            <v>LINARES SOTERO JORGE ANTONIO</v>
          </cell>
          <cell r="D426">
            <v>18022503</v>
          </cell>
          <cell r="E426" t="str">
            <v>4908201LASEJ000</v>
          </cell>
          <cell r="F426">
            <v>0</v>
          </cell>
          <cell r="G426" t="str">
            <v>ESSALUD</v>
          </cell>
          <cell r="H426">
            <v>18130</v>
          </cell>
          <cell r="I426">
            <v>0</v>
          </cell>
          <cell r="J426">
            <v>136</v>
          </cell>
          <cell r="K426">
            <v>0</v>
          </cell>
          <cell r="L426" t="str">
            <v xml:space="preserve">Retención Judicial </v>
          </cell>
          <cell r="M426">
            <v>0</v>
          </cell>
          <cell r="N426" t="str">
            <v>%</v>
          </cell>
          <cell r="O426" t="str">
            <v>Retención Judicial 0%</v>
          </cell>
          <cell r="P426">
            <v>76.5</v>
          </cell>
          <cell r="Q426">
            <v>850</v>
          </cell>
          <cell r="R426">
            <v>76.5</v>
          </cell>
          <cell r="S426" t="str">
            <v>B</v>
          </cell>
          <cell r="T426">
            <v>66</v>
          </cell>
          <cell r="U426" t="str">
            <v/>
          </cell>
        </row>
        <row r="427">
          <cell r="B427">
            <v>6327</v>
          </cell>
          <cell r="C427" t="str">
            <v>LINARES ZAVALETA JONATHAN ALEXANDER</v>
          </cell>
          <cell r="D427">
            <v>44413313</v>
          </cell>
          <cell r="E427">
            <v>0</v>
          </cell>
          <cell r="F427">
            <v>0</v>
          </cell>
          <cell r="G427" t="str">
            <v>ESSALUD</v>
          </cell>
          <cell r="H427" t="str">
            <v xml:space="preserve"> </v>
          </cell>
          <cell r="I427">
            <v>0</v>
          </cell>
          <cell r="J427">
            <v>0</v>
          </cell>
          <cell r="K427">
            <v>0</v>
          </cell>
          <cell r="L427" t="str">
            <v xml:space="preserve">Retención Judicial </v>
          </cell>
          <cell r="M427">
            <v>0</v>
          </cell>
          <cell r="N427" t="str">
            <v>%</v>
          </cell>
          <cell r="O427" t="str">
            <v>Retención Judicial 0%</v>
          </cell>
          <cell r="P427">
            <v>76.5</v>
          </cell>
          <cell r="Q427">
            <v>850</v>
          </cell>
          <cell r="R427">
            <v>76.5</v>
          </cell>
          <cell r="S427" t="str">
            <v>4 GRUPO</v>
          </cell>
          <cell r="T427" t="str">
            <v xml:space="preserve"> </v>
          </cell>
          <cell r="U427" t="str">
            <v/>
          </cell>
        </row>
        <row r="428">
          <cell r="B428">
            <v>6212</v>
          </cell>
          <cell r="C428" t="str">
            <v>LINARES ZAVALETA VICTOR ANTONIO</v>
          </cell>
          <cell r="D428">
            <v>18128772</v>
          </cell>
          <cell r="E428">
            <v>0</v>
          </cell>
          <cell r="F428" t="str">
            <v>570731VLZAA5</v>
          </cell>
          <cell r="G428" t="str">
            <v>PRIMA</v>
          </cell>
          <cell r="H428" t="str">
            <v xml:space="preserve"> </v>
          </cell>
          <cell r="I428" t="str">
            <v>COMISION MIXTA BORRAR COMIS. REM. DE COLOR AMARILLO</v>
          </cell>
          <cell r="J428">
            <v>0</v>
          </cell>
          <cell r="K428">
            <v>0</v>
          </cell>
          <cell r="L428" t="str">
            <v xml:space="preserve">Retención Judicial </v>
          </cell>
          <cell r="M428">
            <v>0</v>
          </cell>
          <cell r="N428" t="str">
            <v>%</v>
          </cell>
          <cell r="O428" t="str">
            <v>Retención Judicial 0%</v>
          </cell>
          <cell r="P428">
            <v>76.5</v>
          </cell>
          <cell r="Q428">
            <v>850</v>
          </cell>
          <cell r="R428">
            <v>76.5</v>
          </cell>
          <cell r="S428" t="str">
            <v>4 GRUPO</v>
          </cell>
          <cell r="T428" t="str">
            <v xml:space="preserve"> </v>
          </cell>
          <cell r="U428" t="str">
            <v>MIXTA</v>
          </cell>
        </row>
        <row r="429">
          <cell r="B429">
            <v>6171</v>
          </cell>
          <cell r="C429" t="str">
            <v>LOAYZA AGUILAR ELVIS GILMER</v>
          </cell>
          <cell r="D429">
            <v>18206351</v>
          </cell>
          <cell r="E429">
            <v>0</v>
          </cell>
          <cell r="F429" t="str">
            <v>586241ELAYI2</v>
          </cell>
          <cell r="G429" t="str">
            <v>INTEGRA</v>
          </cell>
          <cell r="H429" t="str">
            <v xml:space="preserve"> </v>
          </cell>
          <cell r="I429" t="str">
            <v>COMISION MIXTA BORRAR COMIS. REM. DE COLOR AMARILLO</v>
          </cell>
          <cell r="J429">
            <v>0</v>
          </cell>
          <cell r="K429">
            <v>0</v>
          </cell>
          <cell r="L429" t="str">
            <v xml:space="preserve">Retención Judicial </v>
          </cell>
          <cell r="M429">
            <v>0</v>
          </cell>
          <cell r="N429" t="str">
            <v>%</v>
          </cell>
          <cell r="O429" t="str">
            <v>Retención Judicial 0%</v>
          </cell>
          <cell r="P429">
            <v>76.5</v>
          </cell>
          <cell r="Q429">
            <v>850</v>
          </cell>
          <cell r="R429">
            <v>76.5</v>
          </cell>
          <cell r="S429" t="str">
            <v>4 GRUPO</v>
          </cell>
          <cell r="T429" t="str">
            <v xml:space="preserve"> </v>
          </cell>
          <cell r="U429" t="str">
            <v>MIXTA</v>
          </cell>
        </row>
        <row r="430">
          <cell r="B430" t="str">
            <v>03</v>
          </cell>
          <cell r="C430" t="str">
            <v>LOAYZA ARAUJO DIONICIO WALTER</v>
          </cell>
          <cell r="D430">
            <v>18024469</v>
          </cell>
          <cell r="E430" t="str">
            <v>4510091LYAUD001</v>
          </cell>
          <cell r="F430">
            <v>0</v>
          </cell>
          <cell r="G430" t="str">
            <v>ESSALUD</v>
          </cell>
          <cell r="H430">
            <v>16719</v>
          </cell>
          <cell r="I430">
            <v>0</v>
          </cell>
          <cell r="J430">
            <v>137</v>
          </cell>
          <cell r="K430">
            <v>0</v>
          </cell>
          <cell r="L430" t="str">
            <v xml:space="preserve">Retención Judicial </v>
          </cell>
          <cell r="M430">
            <v>0</v>
          </cell>
          <cell r="N430" t="str">
            <v>%</v>
          </cell>
          <cell r="O430" t="str">
            <v>Retención Judicial 0%</v>
          </cell>
          <cell r="P430">
            <v>76.5</v>
          </cell>
          <cell r="Q430">
            <v>850</v>
          </cell>
          <cell r="R430">
            <v>76.5</v>
          </cell>
          <cell r="S430" t="str">
            <v>C</v>
          </cell>
          <cell r="T430">
            <v>70</v>
          </cell>
          <cell r="U430" t="str">
            <v/>
          </cell>
        </row>
        <row r="431">
          <cell r="B431" t="str">
            <v>12</v>
          </cell>
          <cell r="C431" t="str">
            <v>LOAYZA AZABACHE JOSE WILLIAN</v>
          </cell>
          <cell r="D431">
            <v>18026226</v>
          </cell>
          <cell r="E431" t="str">
            <v>7006241LYABJ003</v>
          </cell>
          <cell r="F431">
            <v>0</v>
          </cell>
          <cell r="G431" t="str">
            <v>ESSALUD</v>
          </cell>
          <cell r="H431">
            <v>25743</v>
          </cell>
          <cell r="I431">
            <v>0</v>
          </cell>
          <cell r="J431">
            <v>138</v>
          </cell>
          <cell r="K431">
            <v>0</v>
          </cell>
          <cell r="L431" t="str">
            <v xml:space="preserve">Retención Judicial </v>
          </cell>
          <cell r="M431">
            <v>0</v>
          </cell>
          <cell r="N431" t="str">
            <v>%</v>
          </cell>
          <cell r="O431" t="str">
            <v>Retención Judicial 0%</v>
          </cell>
          <cell r="P431">
            <v>76.5</v>
          </cell>
          <cell r="Q431">
            <v>850</v>
          </cell>
          <cell r="R431">
            <v>76.5</v>
          </cell>
          <cell r="S431" t="str">
            <v>C</v>
          </cell>
          <cell r="T431">
            <v>45</v>
          </cell>
          <cell r="U431" t="str">
            <v/>
          </cell>
        </row>
        <row r="432">
          <cell r="B432">
            <v>241</v>
          </cell>
          <cell r="C432" t="str">
            <v>LOPEZ ALQUIMICHI PEDRO</v>
          </cell>
          <cell r="D432">
            <v>18025883</v>
          </cell>
          <cell r="E432" t="str">
            <v>6610261LEAVP007</v>
          </cell>
          <cell r="F432" t="str">
            <v>244041PLAEU6</v>
          </cell>
          <cell r="G432" t="str">
            <v>INTEGRA</v>
          </cell>
          <cell r="H432">
            <v>24406</v>
          </cell>
          <cell r="I432" t="str">
            <v>COMISION MIXTA BORRAR COMIS. REM. DE COLOR AMARILLO</v>
          </cell>
          <cell r="J432">
            <v>0</v>
          </cell>
          <cell r="K432">
            <v>0</v>
          </cell>
          <cell r="L432" t="str">
            <v xml:space="preserve">Retención Judicial </v>
          </cell>
          <cell r="M432">
            <v>0</v>
          </cell>
          <cell r="N432" t="str">
            <v>%</v>
          </cell>
          <cell r="O432" t="str">
            <v>Retención Judicial 0%</v>
          </cell>
          <cell r="P432">
            <v>76.5</v>
          </cell>
          <cell r="Q432">
            <v>850</v>
          </cell>
          <cell r="R432">
            <v>76.5</v>
          </cell>
          <cell r="S432" t="str">
            <v>A</v>
          </cell>
          <cell r="T432">
            <v>49</v>
          </cell>
          <cell r="U432" t="str">
            <v>MIXTA</v>
          </cell>
        </row>
        <row r="433">
          <cell r="B433">
            <v>333</v>
          </cell>
          <cell r="C433" t="str">
            <v>LOPEZ ALQUIMICHI JESUS MANUEL</v>
          </cell>
          <cell r="D433">
            <v>17926231</v>
          </cell>
          <cell r="E433" t="str">
            <v>6212241LEAUJ007</v>
          </cell>
          <cell r="F433">
            <v>0</v>
          </cell>
          <cell r="G433" t="str">
            <v>ESSALUD</v>
          </cell>
          <cell r="H433">
            <v>23004</v>
          </cell>
          <cell r="I433">
            <v>0</v>
          </cell>
          <cell r="J433">
            <v>0</v>
          </cell>
          <cell r="K433">
            <v>0</v>
          </cell>
          <cell r="L433" t="str">
            <v xml:space="preserve">Retención Judicial </v>
          </cell>
          <cell r="M433">
            <v>0</v>
          </cell>
          <cell r="N433" t="str">
            <v>%</v>
          </cell>
          <cell r="O433" t="str">
            <v>Retención Judicial 0%</v>
          </cell>
          <cell r="P433">
            <v>76.5</v>
          </cell>
          <cell r="Q433">
            <v>850</v>
          </cell>
          <cell r="R433">
            <v>76.5</v>
          </cell>
          <cell r="S433" t="str">
            <v>A</v>
          </cell>
          <cell r="T433">
            <v>53</v>
          </cell>
          <cell r="U433" t="str">
            <v/>
          </cell>
        </row>
        <row r="434">
          <cell r="B434">
            <v>6340</v>
          </cell>
          <cell r="C434" t="str">
            <v>LOPEZ ASENCIO DEIBYS SEGUNDO</v>
          </cell>
          <cell r="D434">
            <v>44018845</v>
          </cell>
          <cell r="E434" t="str">
            <v>8610291LEAND000</v>
          </cell>
          <cell r="F434" t="str">
            <v/>
          </cell>
          <cell r="G434" t="str">
            <v>ESSALUD</v>
          </cell>
          <cell r="H434">
            <v>31714</v>
          </cell>
          <cell r="I434">
            <v>0</v>
          </cell>
          <cell r="J434">
            <v>0</v>
          </cell>
          <cell r="K434">
            <v>0</v>
          </cell>
          <cell r="L434" t="str">
            <v xml:space="preserve">Retención Judicial </v>
          </cell>
          <cell r="M434">
            <v>0</v>
          </cell>
          <cell r="N434" t="str">
            <v>%</v>
          </cell>
          <cell r="O434" t="str">
            <v>Retención Judicial 0%</v>
          </cell>
          <cell r="P434">
            <v>76.5</v>
          </cell>
          <cell r="Q434">
            <v>850</v>
          </cell>
          <cell r="R434">
            <v>76.5</v>
          </cell>
          <cell r="S434" t="str">
            <v>B</v>
          </cell>
          <cell r="T434">
            <v>29</v>
          </cell>
          <cell r="U434" t="str">
            <v/>
          </cell>
        </row>
        <row r="435">
          <cell r="B435">
            <v>6170</v>
          </cell>
          <cell r="C435" t="str">
            <v>LOPEZ ASENCIO JHONY MICHAEL</v>
          </cell>
          <cell r="D435">
            <v>42696256</v>
          </cell>
          <cell r="E435" t="str">
            <v>8403301LEANJ001</v>
          </cell>
          <cell r="F435">
            <v>0</v>
          </cell>
          <cell r="G435" t="str">
            <v>ESSALUD</v>
          </cell>
          <cell r="H435">
            <v>30771</v>
          </cell>
          <cell r="I435">
            <v>0</v>
          </cell>
          <cell r="J435">
            <v>0</v>
          </cell>
          <cell r="K435">
            <v>0</v>
          </cell>
          <cell r="L435" t="str">
            <v xml:space="preserve">Retención Judicial </v>
          </cell>
          <cell r="M435">
            <v>0</v>
          </cell>
          <cell r="N435" t="str">
            <v>%</v>
          </cell>
          <cell r="O435" t="str">
            <v>Retención Judicial 0%</v>
          </cell>
          <cell r="P435">
            <v>76.5</v>
          </cell>
          <cell r="Q435">
            <v>850</v>
          </cell>
          <cell r="R435">
            <v>76.5</v>
          </cell>
          <cell r="S435" t="str">
            <v>B</v>
          </cell>
          <cell r="T435">
            <v>32</v>
          </cell>
          <cell r="U435" t="str">
            <v/>
          </cell>
        </row>
        <row r="436">
          <cell r="B436">
            <v>6017</v>
          </cell>
          <cell r="C436" t="str">
            <v>LOPEZ CHUNA FERNANDO ENRIQUE</v>
          </cell>
          <cell r="D436">
            <v>18026418</v>
          </cell>
          <cell r="E436" t="str">
            <v>6705211LECNF004</v>
          </cell>
          <cell r="F436">
            <v>0</v>
          </cell>
          <cell r="G436" t="str">
            <v>ESSALUD</v>
          </cell>
          <cell r="H436">
            <v>24613</v>
          </cell>
          <cell r="I436">
            <v>0</v>
          </cell>
          <cell r="J436">
            <v>0</v>
          </cell>
          <cell r="K436">
            <v>0</v>
          </cell>
          <cell r="L436" t="str">
            <v xml:space="preserve">Retención Judicial </v>
          </cell>
          <cell r="M436">
            <v>0</v>
          </cell>
          <cell r="N436" t="str">
            <v>%</v>
          </cell>
          <cell r="O436" t="str">
            <v>Retención Judicial 0%</v>
          </cell>
          <cell r="P436">
            <v>76.5</v>
          </cell>
          <cell r="Q436">
            <v>850</v>
          </cell>
          <cell r="R436">
            <v>76.5</v>
          </cell>
          <cell r="S436" t="str">
            <v>4 GRUPO</v>
          </cell>
          <cell r="T436">
            <v>49</v>
          </cell>
          <cell r="U436" t="str">
            <v/>
          </cell>
        </row>
        <row r="437">
          <cell r="B437">
            <v>205</v>
          </cell>
          <cell r="C437" t="str">
            <v>LOPEZ CHUNA LUIS ALBERTO</v>
          </cell>
          <cell r="D437">
            <v>18024380</v>
          </cell>
          <cell r="E437" t="str">
            <v>6510171LECNL008</v>
          </cell>
          <cell r="F437" t="str">
            <v>240301LLCEN0</v>
          </cell>
          <cell r="G437" t="str">
            <v>PROFUTURO</v>
          </cell>
          <cell r="H437">
            <v>24032</v>
          </cell>
          <cell r="I437" t="str">
            <v>COMISION MIXTA BORRAR COMIS. REM. DE COLOR AMARILLO</v>
          </cell>
          <cell r="J437">
            <v>0</v>
          </cell>
          <cell r="K437">
            <v>0</v>
          </cell>
          <cell r="L437" t="str">
            <v xml:space="preserve">Retención Judicial </v>
          </cell>
          <cell r="M437">
            <v>0</v>
          </cell>
          <cell r="N437" t="str">
            <v>%</v>
          </cell>
          <cell r="O437" t="str">
            <v>Retención Judicial 0%</v>
          </cell>
          <cell r="P437">
            <v>76.5</v>
          </cell>
          <cell r="Q437">
            <v>850</v>
          </cell>
          <cell r="R437">
            <v>76.5</v>
          </cell>
          <cell r="S437" t="str">
            <v>A</v>
          </cell>
          <cell r="T437">
            <v>50</v>
          </cell>
          <cell r="U437" t="str">
            <v>MIXTA</v>
          </cell>
        </row>
        <row r="438">
          <cell r="B438" t="str">
            <v>23</v>
          </cell>
          <cell r="C438" t="str">
            <v>LOPEZ CHUNA MIGUEL ALBERTO</v>
          </cell>
          <cell r="D438">
            <v>18206358</v>
          </cell>
          <cell r="E438" t="str">
            <v>7209091LECNM001</v>
          </cell>
          <cell r="F438">
            <v>0</v>
          </cell>
          <cell r="G438" t="str">
            <v>ESSALUD</v>
          </cell>
          <cell r="H438">
            <v>26551</v>
          </cell>
          <cell r="I438">
            <v>0</v>
          </cell>
          <cell r="J438">
            <v>0</v>
          </cell>
          <cell r="K438">
            <v>0</v>
          </cell>
          <cell r="L438" t="str">
            <v xml:space="preserve">Retención Judicial </v>
          </cell>
          <cell r="M438">
            <v>0</v>
          </cell>
          <cell r="N438" t="str">
            <v>%</v>
          </cell>
          <cell r="O438" t="str">
            <v>Retención Judicial 0%</v>
          </cell>
          <cell r="P438">
            <v>76.5</v>
          </cell>
          <cell r="Q438">
            <v>850</v>
          </cell>
          <cell r="R438">
            <v>76.5</v>
          </cell>
          <cell r="S438">
            <v>0</v>
          </cell>
          <cell r="T438">
            <v>43</v>
          </cell>
          <cell r="U438" t="str">
            <v/>
          </cell>
        </row>
        <row r="439">
          <cell r="B439" t="str">
            <v>0025</v>
          </cell>
          <cell r="C439" t="str">
            <v>LOPEZ GARCIA JULIO CESAR</v>
          </cell>
          <cell r="D439">
            <v>18026419</v>
          </cell>
          <cell r="E439" t="str">
            <v>7106161LEGCJ000</v>
          </cell>
          <cell r="F439" t="str">
            <v>560981JLGEC1</v>
          </cell>
          <cell r="G439" t="str">
            <v>INTEGRA</v>
          </cell>
          <cell r="H439">
            <v>26100</v>
          </cell>
          <cell r="I439" t="str">
            <v>COMISION MIXTA BORRAR COMIS. REM. DE COLOR AMARILLO</v>
          </cell>
          <cell r="J439">
            <v>0</v>
          </cell>
          <cell r="K439">
            <v>0</v>
          </cell>
          <cell r="L439" t="str">
            <v xml:space="preserve">Retención Judicial </v>
          </cell>
          <cell r="M439">
            <v>0</v>
          </cell>
          <cell r="N439" t="str">
            <v>%</v>
          </cell>
          <cell r="O439" t="str">
            <v>Retención Judicial 0%</v>
          </cell>
          <cell r="P439">
            <v>76.5</v>
          </cell>
          <cell r="Q439">
            <v>850</v>
          </cell>
          <cell r="R439">
            <v>76.5</v>
          </cell>
          <cell r="S439">
            <v>0</v>
          </cell>
          <cell r="T439">
            <v>44</v>
          </cell>
          <cell r="U439" t="str">
            <v>MIXTA</v>
          </cell>
        </row>
        <row r="440">
          <cell r="B440">
            <v>3052</v>
          </cell>
          <cell r="C440" t="str">
            <v>LOPEZ SANCHEZ PEDRO PABLO</v>
          </cell>
          <cell r="D440">
            <v>18023132</v>
          </cell>
          <cell r="E440" t="str">
            <v>5606261LESCP006</v>
          </cell>
          <cell r="F440">
            <v>0</v>
          </cell>
          <cell r="G440" t="str">
            <v>ESSALUD</v>
          </cell>
          <cell r="H440">
            <v>20632</v>
          </cell>
          <cell r="I440">
            <v>0</v>
          </cell>
          <cell r="J440">
            <v>139</v>
          </cell>
          <cell r="K440">
            <v>0</v>
          </cell>
          <cell r="L440" t="str">
            <v xml:space="preserve">Retención Judicial </v>
          </cell>
          <cell r="M440">
            <v>0</v>
          </cell>
          <cell r="N440" t="str">
            <v>%</v>
          </cell>
          <cell r="O440" t="str">
            <v>Retención Judicial 0%</v>
          </cell>
          <cell r="P440">
            <v>76.5</v>
          </cell>
          <cell r="Q440">
            <v>850</v>
          </cell>
          <cell r="R440">
            <v>76.5</v>
          </cell>
          <cell r="S440" t="str">
            <v>A</v>
          </cell>
          <cell r="T440">
            <v>59</v>
          </cell>
          <cell r="U440" t="str">
            <v/>
          </cell>
        </row>
        <row r="441">
          <cell r="B441" t="str">
            <v>140</v>
          </cell>
          <cell r="C441" t="str">
            <v>LOYOLA ALACHE JORGE LUIS</v>
          </cell>
          <cell r="D441">
            <v>18023458</v>
          </cell>
          <cell r="E441" t="str">
            <v>5605261LOACJ002</v>
          </cell>
          <cell r="F441">
            <v>0</v>
          </cell>
          <cell r="G441" t="str">
            <v>ESSALUD</v>
          </cell>
          <cell r="H441">
            <v>20601</v>
          </cell>
          <cell r="I441">
            <v>0</v>
          </cell>
          <cell r="J441">
            <v>0</v>
          </cell>
          <cell r="K441">
            <v>0</v>
          </cell>
          <cell r="L441" t="str">
            <v xml:space="preserve">Retención Judicial </v>
          </cell>
          <cell r="M441">
            <v>0</v>
          </cell>
          <cell r="N441" t="str">
            <v>%</v>
          </cell>
          <cell r="O441" t="str">
            <v>Retención Judicial 0%</v>
          </cell>
          <cell r="P441">
            <v>76.5</v>
          </cell>
          <cell r="Q441">
            <v>850</v>
          </cell>
          <cell r="R441">
            <v>76.5</v>
          </cell>
          <cell r="S441" t="str">
            <v>CARRERO</v>
          </cell>
          <cell r="T441">
            <v>60</v>
          </cell>
          <cell r="U441" t="str">
            <v/>
          </cell>
        </row>
        <row r="442">
          <cell r="B442" t="str">
            <v>142</v>
          </cell>
          <cell r="C442" t="str">
            <v>LOYOLA ALACHE SEGUNDO GUILLERMO</v>
          </cell>
          <cell r="D442">
            <v>18023044</v>
          </cell>
          <cell r="E442" t="str">
            <v>5802121LOACS008</v>
          </cell>
          <cell r="F442">
            <v>0</v>
          </cell>
          <cell r="G442" t="str">
            <v>ESSALUD</v>
          </cell>
          <cell r="H442">
            <v>21228</v>
          </cell>
          <cell r="I442">
            <v>0</v>
          </cell>
          <cell r="J442">
            <v>0</v>
          </cell>
          <cell r="K442">
            <v>0</v>
          </cell>
          <cell r="L442" t="str">
            <v xml:space="preserve">Retención Judicial </v>
          </cell>
          <cell r="M442">
            <v>0</v>
          </cell>
          <cell r="N442" t="str">
            <v>%</v>
          </cell>
          <cell r="O442" t="str">
            <v>Retención Judicial 0%</v>
          </cell>
          <cell r="P442">
            <v>76.5</v>
          </cell>
          <cell r="Q442">
            <v>850</v>
          </cell>
          <cell r="R442">
            <v>76.5</v>
          </cell>
          <cell r="S442" t="str">
            <v>CARRERO</v>
          </cell>
          <cell r="T442">
            <v>58</v>
          </cell>
          <cell r="U442" t="str">
            <v/>
          </cell>
        </row>
        <row r="443">
          <cell r="B443">
            <v>231</v>
          </cell>
          <cell r="C443" t="str">
            <v>LOYOLA BERNAL PAUL YONEL</v>
          </cell>
          <cell r="D443">
            <v>18165660</v>
          </cell>
          <cell r="E443" t="str">
            <v>7601311LOBNP003</v>
          </cell>
          <cell r="F443" t="str">
            <v>577881PLBON7</v>
          </cell>
          <cell r="G443" t="str">
            <v>PRIMA</v>
          </cell>
          <cell r="H443">
            <v>27790</v>
          </cell>
          <cell r="I443" t="str">
            <v>COMISION MIXTA BORRAR COMIS. REM. DE COLOR AMARILLO</v>
          </cell>
          <cell r="J443">
            <v>0</v>
          </cell>
          <cell r="K443">
            <v>0</v>
          </cell>
          <cell r="L443" t="str">
            <v xml:space="preserve">Retención Judicial </v>
          </cell>
          <cell r="M443">
            <v>0</v>
          </cell>
          <cell r="N443" t="str">
            <v>%</v>
          </cell>
          <cell r="O443" t="str">
            <v>Retención Judicial 0%</v>
          </cell>
          <cell r="P443">
            <v>76.5</v>
          </cell>
          <cell r="Q443">
            <v>850</v>
          </cell>
          <cell r="R443">
            <v>76.5</v>
          </cell>
          <cell r="S443" t="str">
            <v>A</v>
          </cell>
          <cell r="T443">
            <v>40</v>
          </cell>
          <cell r="U443" t="str">
            <v>MIXTA</v>
          </cell>
        </row>
        <row r="444">
          <cell r="B444">
            <v>233</v>
          </cell>
          <cell r="C444" t="str">
            <v>LOYOLA CORDOVA VICTOR ALEJANDRO</v>
          </cell>
          <cell r="D444">
            <v>18157801</v>
          </cell>
          <cell r="E444" t="str">
            <v>7502111LOCDV001</v>
          </cell>
          <cell r="F444">
            <v>0</v>
          </cell>
          <cell r="G444" t="str">
            <v>ESSALUD</v>
          </cell>
          <cell r="H444">
            <v>27436</v>
          </cell>
          <cell r="I444">
            <v>0</v>
          </cell>
          <cell r="J444">
            <v>0</v>
          </cell>
          <cell r="K444">
            <v>0</v>
          </cell>
          <cell r="L444" t="str">
            <v xml:space="preserve">Retención Judicial </v>
          </cell>
          <cell r="M444">
            <v>0</v>
          </cell>
          <cell r="N444" t="str">
            <v>%</v>
          </cell>
          <cell r="O444" t="str">
            <v>Retención Judicial 0%</v>
          </cell>
          <cell r="P444">
            <v>76.5</v>
          </cell>
          <cell r="Q444">
            <v>850</v>
          </cell>
          <cell r="R444">
            <v>76.5</v>
          </cell>
          <cell r="S444" t="str">
            <v>A</v>
          </cell>
          <cell r="T444">
            <v>41</v>
          </cell>
          <cell r="U444" t="str">
            <v/>
          </cell>
        </row>
        <row r="445">
          <cell r="B445" t="str">
            <v>536</v>
          </cell>
          <cell r="C445" t="str">
            <v>LOYOLA MELENDEZ CARLOS ALBERTO</v>
          </cell>
          <cell r="D445">
            <v>80170797</v>
          </cell>
          <cell r="E445" t="str">
            <v/>
          </cell>
          <cell r="F445" t="str">
            <v>565471CLMOE0</v>
          </cell>
          <cell r="G445" t="str">
            <v>INTEGRA</v>
          </cell>
          <cell r="H445" t="str">
            <v xml:space="preserve"> </v>
          </cell>
          <cell r="I445" t="str">
            <v>COMISION MIXTA BORRAR COMIS. REM. DE COLOR AMARILLO</v>
          </cell>
          <cell r="J445">
            <v>0</v>
          </cell>
          <cell r="K445">
            <v>0</v>
          </cell>
          <cell r="L445" t="str">
            <v xml:space="preserve">Retención Judicial </v>
          </cell>
          <cell r="M445">
            <v>0</v>
          </cell>
          <cell r="N445" t="str">
            <v>%</v>
          </cell>
          <cell r="O445" t="str">
            <v>Retención Judicial 0%</v>
          </cell>
          <cell r="P445">
            <v>76.5</v>
          </cell>
          <cell r="Q445">
            <v>850</v>
          </cell>
          <cell r="R445">
            <v>76.5</v>
          </cell>
          <cell r="S445">
            <v>0</v>
          </cell>
          <cell r="T445" t="str">
            <v xml:space="preserve"> </v>
          </cell>
          <cell r="U445" t="str">
            <v>MIXTA</v>
          </cell>
        </row>
        <row r="446">
          <cell r="B446">
            <v>6277</v>
          </cell>
          <cell r="C446" t="str">
            <v>LOYOLA MELENDEZ YURI</v>
          </cell>
          <cell r="D446">
            <v>18026170</v>
          </cell>
          <cell r="E446">
            <v>0</v>
          </cell>
          <cell r="F446">
            <v>0</v>
          </cell>
          <cell r="G446" t="str">
            <v>ESSALUD</v>
          </cell>
          <cell r="H446" t="str">
            <v xml:space="preserve"> </v>
          </cell>
          <cell r="I446">
            <v>0</v>
          </cell>
          <cell r="J446">
            <v>0</v>
          </cell>
          <cell r="K446">
            <v>0</v>
          </cell>
          <cell r="L446" t="str">
            <v xml:space="preserve">Retención Judicial </v>
          </cell>
          <cell r="M446">
            <v>0</v>
          </cell>
          <cell r="N446" t="str">
            <v>%</v>
          </cell>
          <cell r="O446" t="str">
            <v>Retención Judicial 0%</v>
          </cell>
          <cell r="P446">
            <v>76.5</v>
          </cell>
          <cell r="Q446">
            <v>850</v>
          </cell>
          <cell r="R446">
            <v>76.5</v>
          </cell>
          <cell r="S446" t="str">
            <v>4 GRUPO</v>
          </cell>
          <cell r="T446" t="str">
            <v xml:space="preserve"> </v>
          </cell>
          <cell r="U446" t="str">
            <v/>
          </cell>
        </row>
        <row r="447">
          <cell r="B447">
            <v>368</v>
          </cell>
          <cell r="C447" t="str">
            <v>LOZANO MORILLAS EDGAR ROMERO</v>
          </cell>
          <cell r="D447">
            <v>42876392</v>
          </cell>
          <cell r="E447" t="str">
            <v>8103221LAMIE008</v>
          </cell>
          <cell r="F447" t="str">
            <v>-</v>
          </cell>
          <cell r="G447" t="str">
            <v>ESSALUD</v>
          </cell>
          <cell r="H447">
            <v>29667</v>
          </cell>
          <cell r="I447">
            <v>0</v>
          </cell>
          <cell r="J447">
            <v>0</v>
          </cell>
          <cell r="K447">
            <v>0</v>
          </cell>
          <cell r="L447" t="str">
            <v xml:space="preserve">Retención Judicial </v>
          </cell>
          <cell r="M447">
            <v>0</v>
          </cell>
          <cell r="N447" t="str">
            <v>%</v>
          </cell>
          <cell r="O447" t="str">
            <v>Retención Judicial 0%</v>
          </cell>
          <cell r="P447">
            <v>76.5</v>
          </cell>
          <cell r="Q447">
            <v>850</v>
          </cell>
          <cell r="R447">
            <v>76.5</v>
          </cell>
          <cell r="S447" t="str">
            <v>A</v>
          </cell>
          <cell r="T447">
            <v>35</v>
          </cell>
          <cell r="U447" t="str">
            <v/>
          </cell>
        </row>
        <row r="448">
          <cell r="B448" t="str">
            <v>143</v>
          </cell>
          <cell r="C448" t="str">
            <v>MAGUIÑA CASTRO EDUARDO JAVIER</v>
          </cell>
          <cell r="D448">
            <v>18023194</v>
          </cell>
          <cell r="E448" t="str">
            <v>5409280MUCTE008</v>
          </cell>
          <cell r="F448">
            <v>0</v>
          </cell>
          <cell r="G448" t="str">
            <v>ESSALUD</v>
          </cell>
          <cell r="H448">
            <v>19995</v>
          </cell>
          <cell r="I448">
            <v>0</v>
          </cell>
          <cell r="J448">
            <v>0</v>
          </cell>
          <cell r="K448">
            <v>0</v>
          </cell>
          <cell r="L448" t="str">
            <v xml:space="preserve">Retención Judicial </v>
          </cell>
          <cell r="M448">
            <v>0</v>
          </cell>
          <cell r="N448" t="str">
            <v>%</v>
          </cell>
          <cell r="O448" t="str">
            <v>Retención Judicial 0%</v>
          </cell>
          <cell r="P448">
            <v>76.5</v>
          </cell>
          <cell r="Q448">
            <v>850</v>
          </cell>
          <cell r="R448">
            <v>76.5</v>
          </cell>
          <cell r="S448" t="str">
            <v>CARRERO</v>
          </cell>
          <cell r="T448">
            <v>61</v>
          </cell>
          <cell r="U448" t="str">
            <v/>
          </cell>
        </row>
        <row r="449">
          <cell r="B449">
            <v>343</v>
          </cell>
          <cell r="C449" t="str">
            <v>MARCELO LEYVA LUIS ANDERSON</v>
          </cell>
          <cell r="D449">
            <v>18217365</v>
          </cell>
          <cell r="E449" t="str">
            <v>7804251MCLVL005</v>
          </cell>
          <cell r="F449" t="str">
            <v/>
          </cell>
          <cell r="G449" t="str">
            <v>ESSALUD</v>
          </cell>
          <cell r="H449">
            <v>28605</v>
          </cell>
          <cell r="I449">
            <v>0</v>
          </cell>
          <cell r="J449">
            <v>0</v>
          </cell>
          <cell r="K449">
            <v>0</v>
          </cell>
          <cell r="L449" t="str">
            <v xml:space="preserve">Retención Judicial </v>
          </cell>
          <cell r="M449">
            <v>0</v>
          </cell>
          <cell r="N449" t="str">
            <v>%</v>
          </cell>
          <cell r="O449" t="str">
            <v>Retención Judicial 0%</v>
          </cell>
          <cell r="P449">
            <v>76.5</v>
          </cell>
          <cell r="Q449">
            <v>850</v>
          </cell>
          <cell r="R449">
            <v>76.5</v>
          </cell>
          <cell r="S449" t="str">
            <v>A</v>
          </cell>
          <cell r="T449">
            <v>38</v>
          </cell>
          <cell r="U449" t="str">
            <v/>
          </cell>
        </row>
        <row r="450">
          <cell r="B450">
            <v>282</v>
          </cell>
          <cell r="C450" t="str">
            <v>MARCELO LOYOLA JOHAN VLADIMIR</v>
          </cell>
          <cell r="D450">
            <v>18228024</v>
          </cell>
          <cell r="E450" t="str">
            <v>7801061MCLOJ001</v>
          </cell>
          <cell r="F450" t="str">
            <v>584941JMLCO0</v>
          </cell>
          <cell r="G450" t="str">
            <v>INTEGRA</v>
          </cell>
          <cell r="H450">
            <v>28496</v>
          </cell>
          <cell r="I450" t="str">
            <v>COMISION MIXTA BORRAR COMIS. REM. DE COLOR AMARILLO</v>
          </cell>
          <cell r="J450">
            <v>0</v>
          </cell>
          <cell r="K450">
            <v>0</v>
          </cell>
          <cell r="L450" t="str">
            <v xml:space="preserve">Retención Judicial </v>
          </cell>
          <cell r="M450">
            <v>0</v>
          </cell>
          <cell r="N450" t="str">
            <v>%</v>
          </cell>
          <cell r="O450" t="str">
            <v>Retención Judicial 0%</v>
          </cell>
          <cell r="P450">
            <v>76.5</v>
          </cell>
          <cell r="Q450">
            <v>850</v>
          </cell>
          <cell r="R450">
            <v>76.5</v>
          </cell>
          <cell r="S450" t="str">
            <v>A</v>
          </cell>
          <cell r="T450">
            <v>38</v>
          </cell>
          <cell r="U450" t="str">
            <v>MIXTA</v>
          </cell>
        </row>
        <row r="451">
          <cell r="B451">
            <v>3084</v>
          </cell>
          <cell r="C451" t="str">
            <v>MARCELO SANCHEZ ANGEL ALBERTO</v>
          </cell>
          <cell r="D451">
            <v>18023796</v>
          </cell>
          <cell r="E451" t="str">
            <v>5407051MCSCA002</v>
          </cell>
          <cell r="F451">
            <v>0</v>
          </cell>
          <cell r="G451" t="str">
            <v>ESSALUD</v>
          </cell>
          <cell r="H451">
            <v>19910</v>
          </cell>
          <cell r="I451">
            <v>0</v>
          </cell>
          <cell r="J451">
            <v>144</v>
          </cell>
          <cell r="K451">
            <v>0</v>
          </cell>
          <cell r="L451" t="str">
            <v xml:space="preserve">Retención Judicial </v>
          </cell>
          <cell r="M451">
            <v>0</v>
          </cell>
          <cell r="N451" t="str">
            <v>%</v>
          </cell>
          <cell r="O451" t="str">
            <v>Retención Judicial 0%</v>
          </cell>
          <cell r="P451">
            <v>76.5</v>
          </cell>
          <cell r="Q451">
            <v>850</v>
          </cell>
          <cell r="R451">
            <v>76.5</v>
          </cell>
          <cell r="S451" t="str">
            <v>B</v>
          </cell>
          <cell r="T451">
            <v>61</v>
          </cell>
          <cell r="U451" t="str">
            <v/>
          </cell>
        </row>
        <row r="452">
          <cell r="B452">
            <v>3031</v>
          </cell>
          <cell r="C452" t="str">
            <v>MARCELO SANCHEZ MANUEL ENRIQUE</v>
          </cell>
          <cell r="D452">
            <v>18024719</v>
          </cell>
          <cell r="E452" t="str">
            <v>4908231MCSCE004</v>
          </cell>
          <cell r="F452">
            <v>18024704</v>
          </cell>
          <cell r="G452" t="str">
            <v>ESSALUD</v>
          </cell>
          <cell r="H452">
            <v>18133</v>
          </cell>
          <cell r="I452">
            <v>18133</v>
          </cell>
          <cell r="J452">
            <v>145</v>
          </cell>
          <cell r="K452">
            <v>0</v>
          </cell>
          <cell r="L452" t="str">
            <v xml:space="preserve">Retención Judicial </v>
          </cell>
          <cell r="M452">
            <v>0</v>
          </cell>
          <cell r="N452" t="str">
            <v>%</v>
          </cell>
          <cell r="O452" t="str">
            <v>Retención Judicial 0%</v>
          </cell>
          <cell r="P452">
            <v>76.5</v>
          </cell>
          <cell r="Q452">
            <v>850</v>
          </cell>
          <cell r="R452">
            <v>76.5</v>
          </cell>
          <cell r="S452" t="str">
            <v>A</v>
          </cell>
          <cell r="T452">
            <v>66</v>
          </cell>
          <cell r="U452" t="str">
            <v/>
          </cell>
        </row>
        <row r="453">
          <cell r="B453" t="str">
            <v>025</v>
          </cell>
          <cell r="C453" t="str">
            <v>MARCELO ULLOA VICTOR LUIS</v>
          </cell>
          <cell r="D453">
            <v>18025098</v>
          </cell>
          <cell r="E453" t="str">
            <v>5102251MCUOV003</v>
          </cell>
          <cell r="F453">
            <v>0</v>
          </cell>
          <cell r="G453" t="str">
            <v>ESSALUD</v>
          </cell>
          <cell r="H453">
            <v>18684</v>
          </cell>
          <cell r="I453">
            <v>0</v>
          </cell>
          <cell r="J453">
            <v>146</v>
          </cell>
          <cell r="K453">
            <v>0</v>
          </cell>
          <cell r="L453" t="str">
            <v xml:space="preserve">Retención Judicial </v>
          </cell>
          <cell r="M453">
            <v>0</v>
          </cell>
          <cell r="N453" t="str">
            <v>%</v>
          </cell>
          <cell r="O453" t="str">
            <v>Retención Judicial 0%</v>
          </cell>
          <cell r="P453">
            <v>76.5</v>
          </cell>
          <cell r="Q453">
            <v>850</v>
          </cell>
          <cell r="R453">
            <v>76.5</v>
          </cell>
          <cell r="S453" t="str">
            <v>A</v>
          </cell>
          <cell r="T453">
            <v>65</v>
          </cell>
          <cell r="U453" t="str">
            <v/>
          </cell>
        </row>
        <row r="454">
          <cell r="B454">
            <v>6161</v>
          </cell>
          <cell r="C454" t="str">
            <v>MARQUEZ NARVAEZ CHRISTIAN DO SANTOS</v>
          </cell>
          <cell r="D454">
            <v>42539398</v>
          </cell>
          <cell r="E454">
            <v>0</v>
          </cell>
          <cell r="F454" t="str">
            <v>608551CMNQV5</v>
          </cell>
          <cell r="G454" t="str">
            <v>PRIMA</v>
          </cell>
          <cell r="H454" t="str">
            <v xml:space="preserve"> </v>
          </cell>
          <cell r="I454" t="str">
            <v>COMISION MIXTA BORRAR COMIS. REM. DE COLOR AMARILLO</v>
          </cell>
          <cell r="J454">
            <v>0</v>
          </cell>
          <cell r="K454">
            <v>0</v>
          </cell>
          <cell r="L454" t="str">
            <v xml:space="preserve">Retención Judicial </v>
          </cell>
          <cell r="M454">
            <v>0</v>
          </cell>
          <cell r="N454">
            <v>0</v>
          </cell>
          <cell r="O454" t="str">
            <v>Retención Judicial 0</v>
          </cell>
          <cell r="P454">
            <v>76.5</v>
          </cell>
          <cell r="Q454">
            <v>850</v>
          </cell>
          <cell r="R454">
            <v>76.5</v>
          </cell>
          <cell r="S454" t="str">
            <v>4 GRUPO</v>
          </cell>
          <cell r="T454" t="str">
            <v xml:space="preserve"> </v>
          </cell>
          <cell r="U454" t="str">
            <v>MIXTA</v>
          </cell>
        </row>
        <row r="455">
          <cell r="B455">
            <v>99999</v>
          </cell>
          <cell r="C455" t="str">
            <v>MARTIN DE LA JOSE</v>
          </cell>
          <cell r="D455">
            <v>18022934</v>
          </cell>
          <cell r="E455">
            <v>0</v>
          </cell>
          <cell r="F455">
            <v>0</v>
          </cell>
          <cell r="G455" t="str">
            <v>ESSALUD</v>
          </cell>
          <cell r="H455" t="str">
            <v xml:space="preserve"> </v>
          </cell>
          <cell r="I455">
            <v>0</v>
          </cell>
          <cell r="J455">
            <v>0</v>
          </cell>
          <cell r="K455">
            <v>0</v>
          </cell>
          <cell r="L455" t="str">
            <v xml:space="preserve">Retención Judicial </v>
          </cell>
          <cell r="M455">
            <v>0</v>
          </cell>
          <cell r="N455" t="str">
            <v>%</v>
          </cell>
          <cell r="O455" t="str">
            <v>Retención Judicial 0%</v>
          </cell>
          <cell r="P455">
            <v>76.5</v>
          </cell>
          <cell r="Q455">
            <v>850</v>
          </cell>
          <cell r="R455">
            <v>76.5</v>
          </cell>
          <cell r="S455">
            <v>0</v>
          </cell>
          <cell r="T455" t="str">
            <v xml:space="preserve"> </v>
          </cell>
          <cell r="U455" t="str">
            <v/>
          </cell>
        </row>
        <row r="456">
          <cell r="B456" t="str">
            <v>147</v>
          </cell>
          <cell r="C456" t="str">
            <v>MARTINEZ ANAJULCAR ANTONIO BERNARDO</v>
          </cell>
          <cell r="D456">
            <v>18024442</v>
          </cell>
          <cell r="E456" t="str">
            <v>5404201MTAJA001</v>
          </cell>
          <cell r="F456" t="str">
            <v>498321AMATJ1</v>
          </cell>
          <cell r="G456" t="str">
            <v>INTEGRA</v>
          </cell>
          <cell r="H456">
            <v>19834</v>
          </cell>
          <cell r="I456" t="str">
            <v>COMISION FLUJO BORRAR COMIS. REM. DE COLOR AZUL OSCURO</v>
          </cell>
          <cell r="J456">
            <v>0</v>
          </cell>
          <cell r="K456">
            <v>0</v>
          </cell>
          <cell r="L456" t="str">
            <v xml:space="preserve">Retención Judicial </v>
          </cell>
          <cell r="M456">
            <v>0</v>
          </cell>
          <cell r="N456" t="str">
            <v>%</v>
          </cell>
          <cell r="O456" t="str">
            <v>Retención Judicial 0%</v>
          </cell>
          <cell r="P456">
            <v>76.5</v>
          </cell>
          <cell r="Q456">
            <v>850</v>
          </cell>
          <cell r="R456">
            <v>76.5</v>
          </cell>
          <cell r="S456" t="str">
            <v>CARRERO</v>
          </cell>
          <cell r="T456">
            <v>62</v>
          </cell>
          <cell r="U456" t="str">
            <v>FLUJO</v>
          </cell>
        </row>
        <row r="457">
          <cell r="B457" t="str">
            <v>049</v>
          </cell>
          <cell r="C457" t="str">
            <v>MARTINEZ CORTEZ MARCO ANTONIO</v>
          </cell>
          <cell r="D457">
            <v>18023586</v>
          </cell>
          <cell r="E457" t="str">
            <v>4707281MTCTM001</v>
          </cell>
          <cell r="F457">
            <v>0</v>
          </cell>
          <cell r="G457" t="str">
            <v>ESSALUD</v>
          </cell>
          <cell r="H457">
            <v>17376</v>
          </cell>
          <cell r="I457">
            <v>0</v>
          </cell>
          <cell r="J457">
            <v>148</v>
          </cell>
          <cell r="K457">
            <v>0</v>
          </cell>
          <cell r="L457" t="str">
            <v xml:space="preserve">Retención Judicial </v>
          </cell>
          <cell r="M457">
            <v>0</v>
          </cell>
          <cell r="N457" t="str">
            <v>%</v>
          </cell>
          <cell r="O457" t="str">
            <v>Retención Judicial 0%</v>
          </cell>
          <cell r="P457">
            <v>76.5</v>
          </cell>
          <cell r="Q457">
            <v>850</v>
          </cell>
          <cell r="R457">
            <v>76.5</v>
          </cell>
          <cell r="S457" t="str">
            <v>A</v>
          </cell>
          <cell r="T457">
            <v>68</v>
          </cell>
          <cell r="U457" t="str">
            <v/>
          </cell>
        </row>
        <row r="458">
          <cell r="B458">
            <v>32</v>
          </cell>
          <cell r="C458" t="str">
            <v>MARTINEZ MORA JORGE ANTONIO</v>
          </cell>
          <cell r="D458">
            <v>18026325</v>
          </cell>
          <cell r="E458" t="str">
            <v>6706051MTMAJ000</v>
          </cell>
          <cell r="F458" t="str">
            <v>546261JMMTA0</v>
          </cell>
          <cell r="G458" t="str">
            <v>PRIMA</v>
          </cell>
          <cell r="H458">
            <v>24628</v>
          </cell>
          <cell r="I458" t="str">
            <v>COMISION MIXTA BORRAR COMIS. REM. DE COLOR AMARILLO</v>
          </cell>
          <cell r="J458">
            <v>0</v>
          </cell>
          <cell r="K458">
            <v>0</v>
          </cell>
          <cell r="L458" t="str">
            <v xml:space="preserve">Retención Judicial </v>
          </cell>
          <cell r="M458">
            <v>0</v>
          </cell>
          <cell r="N458" t="str">
            <v>%</v>
          </cell>
          <cell r="O458" t="str">
            <v>Retención Judicial 0%</v>
          </cell>
          <cell r="P458">
            <v>76.5</v>
          </cell>
          <cell r="Q458">
            <v>850</v>
          </cell>
          <cell r="R458">
            <v>76.5</v>
          </cell>
          <cell r="S458" t="str">
            <v>C</v>
          </cell>
          <cell r="T458">
            <v>49</v>
          </cell>
          <cell r="U458" t="str">
            <v>MIXTA</v>
          </cell>
        </row>
        <row r="459">
          <cell r="B459" t="str">
            <v>731</v>
          </cell>
          <cell r="C459" t="str">
            <v>MARTINEZ SILVA JUAN CARLOS</v>
          </cell>
          <cell r="D459">
            <v>44772393</v>
          </cell>
          <cell r="E459" t="str">
            <v>8708081MTSVJ004</v>
          </cell>
          <cell r="F459">
            <v>0</v>
          </cell>
          <cell r="G459" t="str">
            <v>ESSALUD</v>
          </cell>
          <cell r="H459">
            <v>31997</v>
          </cell>
          <cell r="I459">
            <v>0</v>
          </cell>
          <cell r="J459">
            <v>0</v>
          </cell>
          <cell r="K459">
            <v>0</v>
          </cell>
          <cell r="L459" t="str">
            <v xml:space="preserve">Retención Judicial </v>
          </cell>
          <cell r="M459">
            <v>0</v>
          </cell>
          <cell r="N459" t="str">
            <v>%</v>
          </cell>
          <cell r="O459" t="str">
            <v>Retención Judicial 0%</v>
          </cell>
          <cell r="P459">
            <v>76.5</v>
          </cell>
          <cell r="Q459">
            <v>850</v>
          </cell>
          <cell r="R459">
            <v>76.5</v>
          </cell>
          <cell r="S459">
            <v>0</v>
          </cell>
          <cell r="T459">
            <v>28</v>
          </cell>
          <cell r="U459" t="str">
            <v/>
          </cell>
        </row>
        <row r="460">
          <cell r="B460" t="str">
            <v>263</v>
          </cell>
          <cell r="C460" t="str">
            <v>MARTINEZ SILVA VICTOR JAVIER</v>
          </cell>
          <cell r="D460">
            <v>43596035</v>
          </cell>
          <cell r="E460" t="str">
            <v/>
          </cell>
          <cell r="F460" t="str">
            <v>615441VMSTV9</v>
          </cell>
          <cell r="G460" t="str">
            <v>INTEGRA</v>
          </cell>
          <cell r="H460" t="str">
            <v xml:space="preserve"> </v>
          </cell>
          <cell r="I460" t="str">
            <v>COMISION MIXTA BORRAR COMIS. REM. DE COLOR AMARILLO</v>
          </cell>
          <cell r="J460">
            <v>0</v>
          </cell>
          <cell r="K460">
            <v>0</v>
          </cell>
          <cell r="L460" t="str">
            <v xml:space="preserve">Retención Judicial </v>
          </cell>
          <cell r="M460">
            <v>0</v>
          </cell>
          <cell r="N460" t="str">
            <v>%</v>
          </cell>
          <cell r="O460" t="str">
            <v>Retención Judicial 0%</v>
          </cell>
          <cell r="P460">
            <v>76.5</v>
          </cell>
          <cell r="Q460">
            <v>850</v>
          </cell>
          <cell r="R460">
            <v>76.5</v>
          </cell>
          <cell r="S460">
            <v>0</v>
          </cell>
          <cell r="T460" t="str">
            <v xml:space="preserve"> </v>
          </cell>
          <cell r="U460" t="str">
            <v>MIXTA</v>
          </cell>
        </row>
        <row r="461">
          <cell r="B461" t="str">
            <v>182</v>
          </cell>
          <cell r="C461" t="str">
            <v>MAURTUA ANDIA VICTOR RICARDO</v>
          </cell>
          <cell r="D461">
            <v>18024118</v>
          </cell>
          <cell r="E461" t="str">
            <v>5003061MRAIV000</v>
          </cell>
          <cell r="F461">
            <v>0</v>
          </cell>
          <cell r="G461" t="str">
            <v>ESSALUD</v>
          </cell>
          <cell r="H461">
            <v>18328</v>
          </cell>
          <cell r="I461">
            <v>0</v>
          </cell>
          <cell r="J461">
            <v>0</v>
          </cell>
          <cell r="K461">
            <v>0</v>
          </cell>
          <cell r="L461" t="str">
            <v xml:space="preserve">Retención Judicial </v>
          </cell>
          <cell r="M461">
            <v>0</v>
          </cell>
          <cell r="N461" t="str">
            <v>%</v>
          </cell>
          <cell r="O461" t="str">
            <v>Retención Judicial 0%</v>
          </cell>
          <cell r="P461">
            <v>76.5</v>
          </cell>
          <cell r="Q461">
            <v>850</v>
          </cell>
          <cell r="R461">
            <v>76.5</v>
          </cell>
          <cell r="S461" t="str">
            <v>CARRERO</v>
          </cell>
          <cell r="T461">
            <v>66</v>
          </cell>
          <cell r="U461" t="str">
            <v/>
          </cell>
        </row>
        <row r="462">
          <cell r="B462">
            <v>6320</v>
          </cell>
          <cell r="C462" t="str">
            <v>MAURTUA CESPEDES JUAN EMULIO</v>
          </cell>
          <cell r="D462">
            <v>43532882</v>
          </cell>
          <cell r="E462" t="str">
            <v>6312081CRPL002</v>
          </cell>
          <cell r="F462">
            <v>0</v>
          </cell>
          <cell r="G462" t="str">
            <v>ESSALUD</v>
          </cell>
          <cell r="H462">
            <v>23353</v>
          </cell>
          <cell r="I462">
            <v>0</v>
          </cell>
          <cell r="J462">
            <v>0</v>
          </cell>
          <cell r="K462">
            <v>0</v>
          </cell>
          <cell r="L462" t="str">
            <v xml:space="preserve">Retención Judicial </v>
          </cell>
          <cell r="M462">
            <v>0</v>
          </cell>
          <cell r="N462" t="str">
            <v>%</v>
          </cell>
          <cell r="O462" t="str">
            <v>Retención Judicial 0%</v>
          </cell>
          <cell r="P462">
            <v>76.5</v>
          </cell>
          <cell r="Q462">
            <v>850</v>
          </cell>
          <cell r="R462">
            <v>76.5</v>
          </cell>
          <cell r="S462" t="str">
            <v>4 GRUPO</v>
          </cell>
          <cell r="T462">
            <v>52</v>
          </cell>
          <cell r="U462" t="str">
            <v/>
          </cell>
        </row>
        <row r="463">
          <cell r="B463">
            <v>6317</v>
          </cell>
          <cell r="C463" t="str">
            <v>MAURTUA FERNANDEZ ARTHUR JONNATHAN</v>
          </cell>
          <cell r="D463">
            <v>42399213</v>
          </cell>
          <cell r="E463">
            <v>0</v>
          </cell>
          <cell r="F463">
            <v>0</v>
          </cell>
          <cell r="G463" t="str">
            <v>ESSALUD</v>
          </cell>
          <cell r="H463" t="str">
            <v xml:space="preserve"> </v>
          </cell>
          <cell r="I463">
            <v>0</v>
          </cell>
          <cell r="J463">
            <v>0</v>
          </cell>
          <cell r="K463">
            <v>0</v>
          </cell>
          <cell r="L463" t="str">
            <v xml:space="preserve">Retención Judicial </v>
          </cell>
          <cell r="M463">
            <v>0</v>
          </cell>
          <cell r="N463" t="str">
            <v>%</v>
          </cell>
          <cell r="O463" t="str">
            <v>Retención Judicial 0%</v>
          </cell>
          <cell r="P463">
            <v>76.5</v>
          </cell>
          <cell r="Q463">
            <v>850</v>
          </cell>
          <cell r="R463">
            <v>76.5</v>
          </cell>
          <cell r="S463" t="str">
            <v>4 GRUPO</v>
          </cell>
          <cell r="T463" t="str">
            <v xml:space="preserve"> </v>
          </cell>
          <cell r="U463" t="str">
            <v/>
          </cell>
        </row>
        <row r="464">
          <cell r="B464">
            <v>6095</v>
          </cell>
          <cell r="C464" t="str">
            <v>MAURTUA FERNANDEZ DANNY ANDRES</v>
          </cell>
          <cell r="D464">
            <v>18228022</v>
          </cell>
          <cell r="E464" t="str">
            <v>7503311MRFND004</v>
          </cell>
          <cell r="F464" t="str">
            <v>574821DMFRN2</v>
          </cell>
          <cell r="G464" t="str">
            <v>PRIMA</v>
          </cell>
          <cell r="H464">
            <v>27484</v>
          </cell>
          <cell r="I464" t="str">
            <v>COMISION MIXTA BORRAR COMIS. REM. DE COLOR AMARILLO</v>
          </cell>
          <cell r="J464">
            <v>0</v>
          </cell>
          <cell r="K464">
            <v>0</v>
          </cell>
          <cell r="L464" t="str">
            <v xml:space="preserve">Retención Judicial </v>
          </cell>
          <cell r="M464">
            <v>0</v>
          </cell>
          <cell r="N464" t="str">
            <v>%</v>
          </cell>
          <cell r="O464" t="str">
            <v>Retención Judicial 0%</v>
          </cell>
          <cell r="P464">
            <v>76.5</v>
          </cell>
          <cell r="Q464">
            <v>850</v>
          </cell>
          <cell r="R464">
            <v>76.5</v>
          </cell>
          <cell r="S464" t="str">
            <v>B</v>
          </cell>
          <cell r="T464">
            <v>41</v>
          </cell>
          <cell r="U464" t="str">
            <v>MIXTA</v>
          </cell>
        </row>
        <row r="465">
          <cell r="B465">
            <v>6416</v>
          </cell>
          <cell r="C465" t="str">
            <v>MECOLA PALMA IVAN ANDREE</v>
          </cell>
          <cell r="D465">
            <v>70251852</v>
          </cell>
          <cell r="E465" t="str">
            <v>8909281MOPMI000</v>
          </cell>
          <cell r="F465">
            <v>0</v>
          </cell>
          <cell r="G465" t="str">
            <v>ESSALUD</v>
          </cell>
          <cell r="H465">
            <v>32779</v>
          </cell>
          <cell r="I465">
            <v>0</v>
          </cell>
          <cell r="J465">
            <v>0</v>
          </cell>
          <cell r="K465">
            <v>0</v>
          </cell>
          <cell r="L465" t="str">
            <v xml:space="preserve">Retención Judicial </v>
          </cell>
          <cell r="M465">
            <v>0</v>
          </cell>
          <cell r="N465" t="str">
            <v>%</v>
          </cell>
          <cell r="O465" t="str">
            <v>Retención Judicial 0%</v>
          </cell>
          <cell r="P465">
            <v>76.5</v>
          </cell>
          <cell r="Q465">
            <v>850</v>
          </cell>
          <cell r="R465">
            <v>76.5</v>
          </cell>
          <cell r="S465">
            <v>0</v>
          </cell>
          <cell r="T465">
            <v>26</v>
          </cell>
          <cell r="U465" t="str">
            <v/>
          </cell>
        </row>
        <row r="466">
          <cell r="B466" t="str">
            <v>XX60</v>
          </cell>
          <cell r="C466" t="str">
            <v>MEDINA AGUIRRE HAROLD KEVIN</v>
          </cell>
          <cell r="D466">
            <v>70249620</v>
          </cell>
          <cell r="E466" t="str">
            <v>-</v>
          </cell>
          <cell r="F466" t="str">
            <v>640111HMAII9</v>
          </cell>
          <cell r="G466" t="str">
            <v>HABITAT</v>
          </cell>
          <cell r="H466" t="str">
            <v xml:space="preserve"> </v>
          </cell>
          <cell r="I466" t="str">
            <v>COMISION MIXTA BORRAR COMIS. REM. DE COLOR AMARILLO</v>
          </cell>
          <cell r="J466">
            <v>0</v>
          </cell>
          <cell r="K466">
            <v>0</v>
          </cell>
          <cell r="L466" t="str">
            <v xml:space="preserve">Retención Judicial </v>
          </cell>
          <cell r="M466">
            <v>0</v>
          </cell>
          <cell r="N466" t="str">
            <v>%</v>
          </cell>
          <cell r="O466" t="str">
            <v>Retención Judicial 0%</v>
          </cell>
          <cell r="P466">
            <v>76.5</v>
          </cell>
          <cell r="Q466">
            <v>850</v>
          </cell>
          <cell r="R466">
            <v>76.5</v>
          </cell>
          <cell r="S466">
            <v>0</v>
          </cell>
          <cell r="T466" t="str">
            <v xml:space="preserve"> </v>
          </cell>
          <cell r="U466" t="str">
            <v>MIXTA</v>
          </cell>
        </row>
        <row r="467">
          <cell r="B467">
            <v>3078</v>
          </cell>
          <cell r="C467" t="str">
            <v>MEDINA AVILA APOLINARIO HERMINIO</v>
          </cell>
          <cell r="D467">
            <v>18024840</v>
          </cell>
          <cell r="E467" t="str">
            <v>5302021MIALA009</v>
          </cell>
          <cell r="F467">
            <v>0</v>
          </cell>
          <cell r="G467" t="str">
            <v>ESSALUD</v>
          </cell>
          <cell r="H467">
            <v>19392</v>
          </cell>
          <cell r="I467">
            <v>0</v>
          </cell>
          <cell r="J467">
            <v>150</v>
          </cell>
          <cell r="K467">
            <v>0</v>
          </cell>
          <cell r="L467" t="str">
            <v xml:space="preserve">Retención Judicial </v>
          </cell>
          <cell r="M467">
            <v>0</v>
          </cell>
          <cell r="N467" t="str">
            <v>%</v>
          </cell>
          <cell r="O467" t="str">
            <v>Retención Judicial 0%</v>
          </cell>
          <cell r="P467">
            <v>76.5</v>
          </cell>
          <cell r="Q467">
            <v>850</v>
          </cell>
          <cell r="R467">
            <v>76.5</v>
          </cell>
          <cell r="S467" t="str">
            <v>B</v>
          </cell>
          <cell r="T467">
            <v>63</v>
          </cell>
          <cell r="U467" t="str">
            <v/>
          </cell>
        </row>
        <row r="468">
          <cell r="B468" t="str">
            <v>151</v>
          </cell>
          <cell r="C468" t="str">
            <v>MEDINA FERNANDEZ EDMUNDO</v>
          </cell>
          <cell r="D468">
            <v>18024957</v>
          </cell>
          <cell r="E468" t="str">
            <v>5906041MIFNE003</v>
          </cell>
          <cell r="F468" t="str">
            <v>517031EMFIN0</v>
          </cell>
          <cell r="G468" t="str">
            <v>PRIMA</v>
          </cell>
          <cell r="H468">
            <v>21705</v>
          </cell>
          <cell r="I468" t="str">
            <v>COMISION FLUJO BORRAR COMIS. REM. DE COLOR AZUL OSCURO</v>
          </cell>
          <cell r="J468">
            <v>0</v>
          </cell>
          <cell r="K468">
            <v>0</v>
          </cell>
          <cell r="L468" t="str">
            <v xml:space="preserve">Retención Judicial </v>
          </cell>
          <cell r="M468">
            <v>0</v>
          </cell>
          <cell r="N468" t="str">
            <v>%</v>
          </cell>
          <cell r="O468" t="str">
            <v>Retención Judicial 0%</v>
          </cell>
          <cell r="P468">
            <v>76.5</v>
          </cell>
          <cell r="Q468">
            <v>850</v>
          </cell>
          <cell r="R468">
            <v>76.5</v>
          </cell>
          <cell r="S468">
            <v>0</v>
          </cell>
          <cell r="T468">
            <v>57</v>
          </cell>
          <cell r="U468" t="str">
            <v>FLUJO</v>
          </cell>
        </row>
        <row r="469">
          <cell r="B469">
            <v>3118</v>
          </cell>
          <cell r="C469" t="str">
            <v>MEDINA FERNANDEZ VICTOR EMILIO</v>
          </cell>
          <cell r="D469">
            <v>18022505</v>
          </cell>
          <cell r="E469" t="str">
            <v>5507071MIFNV003</v>
          </cell>
          <cell r="F469">
            <v>0</v>
          </cell>
          <cell r="G469" t="str">
            <v>ESSALUD</v>
          </cell>
          <cell r="H469">
            <v>20277</v>
          </cell>
          <cell r="I469">
            <v>0</v>
          </cell>
          <cell r="J469">
            <v>152</v>
          </cell>
          <cell r="K469">
            <v>0</v>
          </cell>
          <cell r="L469" t="str">
            <v xml:space="preserve">Retención Judicial </v>
          </cell>
          <cell r="M469">
            <v>0</v>
          </cell>
          <cell r="N469" t="str">
            <v>%</v>
          </cell>
          <cell r="O469" t="str">
            <v>Retención Judicial 0%</v>
          </cell>
          <cell r="P469">
            <v>76.5</v>
          </cell>
          <cell r="Q469">
            <v>850</v>
          </cell>
          <cell r="R469">
            <v>76.5</v>
          </cell>
          <cell r="S469" t="str">
            <v>B</v>
          </cell>
          <cell r="T469">
            <v>60</v>
          </cell>
          <cell r="U469" t="str">
            <v/>
          </cell>
        </row>
        <row r="470">
          <cell r="B470">
            <v>6082</v>
          </cell>
          <cell r="C470" t="str">
            <v>MEDINA SANJINEZ ENRIQUE</v>
          </cell>
          <cell r="D470">
            <v>18022831</v>
          </cell>
          <cell r="E470">
            <v>0</v>
          </cell>
          <cell r="F470">
            <v>0</v>
          </cell>
          <cell r="G470" t="str">
            <v>ESSALUD</v>
          </cell>
          <cell r="H470" t="str">
            <v xml:space="preserve"> </v>
          </cell>
          <cell r="I470">
            <v>0</v>
          </cell>
          <cell r="J470">
            <v>0</v>
          </cell>
          <cell r="K470">
            <v>0</v>
          </cell>
          <cell r="L470" t="str">
            <v xml:space="preserve">Retención Judicial </v>
          </cell>
          <cell r="M470">
            <v>0</v>
          </cell>
          <cell r="N470" t="str">
            <v>%</v>
          </cell>
          <cell r="O470" t="str">
            <v>Retención Judicial 0%</v>
          </cell>
          <cell r="P470">
            <v>76.5</v>
          </cell>
          <cell r="Q470">
            <v>850</v>
          </cell>
          <cell r="R470">
            <v>76.5</v>
          </cell>
          <cell r="S470" t="str">
            <v>4 GRUPO</v>
          </cell>
          <cell r="T470" t="str">
            <v xml:space="preserve"> </v>
          </cell>
          <cell r="U470" t="str">
            <v/>
          </cell>
        </row>
        <row r="471">
          <cell r="B471" t="str">
            <v>XX58</v>
          </cell>
          <cell r="C471" t="str">
            <v>MEDINA SOTO JIM KELLY</v>
          </cell>
          <cell r="D471">
            <v>41686072</v>
          </cell>
          <cell r="E471" t="str">
            <v>8303081MISOJ008</v>
          </cell>
          <cell r="F471" t="str">
            <v>-</v>
          </cell>
          <cell r="G471" t="str">
            <v>ESSALUD</v>
          </cell>
          <cell r="H471">
            <v>30383</v>
          </cell>
          <cell r="I471">
            <v>0</v>
          </cell>
          <cell r="J471">
            <v>0</v>
          </cell>
          <cell r="K471">
            <v>0</v>
          </cell>
          <cell r="L471" t="str">
            <v xml:space="preserve">Retención Judicial </v>
          </cell>
          <cell r="M471">
            <v>0</v>
          </cell>
          <cell r="N471" t="str">
            <v>%</v>
          </cell>
          <cell r="O471" t="str">
            <v>Retención Judicial 0%</v>
          </cell>
          <cell r="P471">
            <v>76.5</v>
          </cell>
          <cell r="Q471">
            <v>850</v>
          </cell>
          <cell r="R471">
            <v>76.5</v>
          </cell>
          <cell r="S471">
            <v>0</v>
          </cell>
          <cell r="T471">
            <v>33</v>
          </cell>
          <cell r="U471" t="str">
            <v/>
          </cell>
        </row>
        <row r="472">
          <cell r="B472">
            <v>286</v>
          </cell>
          <cell r="C472" t="str">
            <v>MEDRANO AVILA ROY ANIBAL</v>
          </cell>
          <cell r="D472">
            <v>18023872</v>
          </cell>
          <cell r="E472" t="str">
            <v>6507061MRALR008</v>
          </cell>
          <cell r="F472">
            <v>0</v>
          </cell>
          <cell r="G472" t="str">
            <v>ESSALUD</v>
          </cell>
          <cell r="H472">
            <v>23929</v>
          </cell>
          <cell r="I472">
            <v>0</v>
          </cell>
          <cell r="J472">
            <v>0</v>
          </cell>
          <cell r="K472">
            <v>0</v>
          </cell>
          <cell r="L472" t="str">
            <v xml:space="preserve">Retención Judicial </v>
          </cell>
          <cell r="M472">
            <v>0</v>
          </cell>
          <cell r="N472" t="str">
            <v>%</v>
          </cell>
          <cell r="O472" t="str">
            <v>Retención Judicial 0%</v>
          </cell>
          <cell r="P472">
            <v>76.5</v>
          </cell>
          <cell r="Q472">
            <v>850</v>
          </cell>
          <cell r="R472">
            <v>76.5</v>
          </cell>
          <cell r="S472" t="str">
            <v>A</v>
          </cell>
          <cell r="T472">
            <v>50</v>
          </cell>
          <cell r="U472" t="str">
            <v/>
          </cell>
        </row>
        <row r="473">
          <cell r="B473">
            <v>6428</v>
          </cell>
          <cell r="C473" t="str">
            <v>MENDEZ LIZAMA HENRY LIBERADO</v>
          </cell>
          <cell r="D473">
            <v>42958869</v>
          </cell>
          <cell r="E473">
            <v>0</v>
          </cell>
          <cell r="F473" t="str">
            <v>598741HMLDA1</v>
          </cell>
          <cell r="G473" t="str">
            <v>PROFUTURO</v>
          </cell>
          <cell r="H473" t="str">
            <v xml:space="preserve"> </v>
          </cell>
          <cell r="I473" t="str">
            <v>COMISION FLUJO BORRAR COMIS. REM. DE COLOR AZUL OSCURO</v>
          </cell>
          <cell r="J473">
            <v>0</v>
          </cell>
          <cell r="K473">
            <v>0</v>
          </cell>
          <cell r="L473" t="str">
            <v xml:space="preserve">Retención Judicial </v>
          </cell>
          <cell r="M473">
            <v>0</v>
          </cell>
          <cell r="N473" t="str">
            <v>%</v>
          </cell>
          <cell r="O473" t="str">
            <v>Retención Judicial 0%</v>
          </cell>
          <cell r="P473">
            <v>76.5</v>
          </cell>
          <cell r="Q473">
            <v>850</v>
          </cell>
          <cell r="R473">
            <v>76.5</v>
          </cell>
          <cell r="S473" t="str">
            <v>4 GRUPO</v>
          </cell>
          <cell r="T473" t="str">
            <v xml:space="preserve"> </v>
          </cell>
          <cell r="U473" t="str">
            <v>FLUJO</v>
          </cell>
        </row>
        <row r="474">
          <cell r="B474">
            <v>3119</v>
          </cell>
          <cell r="C474" t="str">
            <v>MENDEZ SANDOVAL MANUEL JULIO</v>
          </cell>
          <cell r="D474">
            <v>18024632</v>
          </cell>
          <cell r="E474" t="str">
            <v>6010241MDSDM009</v>
          </cell>
          <cell r="F474">
            <v>0</v>
          </cell>
          <cell r="G474" t="str">
            <v>ESSALUD</v>
          </cell>
          <cell r="H474">
            <v>22213</v>
          </cell>
          <cell r="I474">
            <v>0</v>
          </cell>
          <cell r="J474">
            <v>153</v>
          </cell>
          <cell r="K474">
            <v>0</v>
          </cell>
          <cell r="L474" t="str">
            <v xml:space="preserve">Retención Judicial </v>
          </cell>
          <cell r="M474">
            <v>0</v>
          </cell>
          <cell r="N474" t="str">
            <v>%</v>
          </cell>
          <cell r="O474" t="str">
            <v>Retención Judicial 0%</v>
          </cell>
          <cell r="P474">
            <v>76.5</v>
          </cell>
          <cell r="Q474">
            <v>850</v>
          </cell>
          <cell r="R474">
            <v>76.5</v>
          </cell>
          <cell r="S474" t="str">
            <v>B</v>
          </cell>
          <cell r="T474">
            <v>55</v>
          </cell>
          <cell r="U474" t="str">
            <v/>
          </cell>
        </row>
        <row r="475">
          <cell r="B475">
            <v>6391</v>
          </cell>
          <cell r="C475" t="str">
            <v>MENDEZ TORRES JORGE VICTOR</v>
          </cell>
          <cell r="D475">
            <v>17813901</v>
          </cell>
          <cell r="E475" t="str">
            <v>6106221MDTRJ007</v>
          </cell>
          <cell r="F475">
            <v>0</v>
          </cell>
          <cell r="G475" t="str">
            <v>ESSALUD</v>
          </cell>
          <cell r="H475">
            <v>22454</v>
          </cell>
          <cell r="I475">
            <v>0</v>
          </cell>
          <cell r="J475">
            <v>0</v>
          </cell>
          <cell r="K475">
            <v>0</v>
          </cell>
          <cell r="L475" t="str">
            <v xml:space="preserve">Retención Judicial </v>
          </cell>
          <cell r="M475">
            <v>0</v>
          </cell>
          <cell r="N475" t="str">
            <v>%</v>
          </cell>
          <cell r="O475" t="str">
            <v>Retención Judicial 0%</v>
          </cell>
          <cell r="P475">
            <v>76.5</v>
          </cell>
          <cell r="Q475">
            <v>850</v>
          </cell>
          <cell r="R475">
            <v>76.5</v>
          </cell>
          <cell r="S475" t="str">
            <v>B</v>
          </cell>
          <cell r="T475">
            <v>54</v>
          </cell>
          <cell r="U475" t="str">
            <v/>
          </cell>
        </row>
        <row r="476">
          <cell r="B476">
            <v>3047</v>
          </cell>
          <cell r="C476" t="str">
            <v>MENDOZA PARIONA FLAVIO VITLES</v>
          </cell>
          <cell r="D476">
            <v>18025440</v>
          </cell>
          <cell r="E476" t="str">
            <v>4506241MDPIF007</v>
          </cell>
          <cell r="F476">
            <v>0</v>
          </cell>
          <cell r="G476" t="str">
            <v>ESSALUD</v>
          </cell>
          <cell r="H476">
            <v>16612</v>
          </cell>
          <cell r="I476">
            <v>0</v>
          </cell>
          <cell r="J476">
            <v>154</v>
          </cell>
          <cell r="K476">
            <v>0.2</v>
          </cell>
          <cell r="L476" t="str">
            <v xml:space="preserve">Retención Judicial </v>
          </cell>
          <cell r="M476">
            <v>20</v>
          </cell>
          <cell r="N476" t="str">
            <v>%</v>
          </cell>
          <cell r="O476" t="str">
            <v>Retención Judicial 20%</v>
          </cell>
          <cell r="P476">
            <v>76.5</v>
          </cell>
          <cell r="Q476">
            <v>850</v>
          </cell>
          <cell r="R476">
            <v>76.5</v>
          </cell>
          <cell r="S476" t="str">
            <v>A</v>
          </cell>
          <cell r="T476">
            <v>70</v>
          </cell>
          <cell r="U476" t="str">
            <v/>
          </cell>
        </row>
        <row r="477">
          <cell r="B477">
            <v>6158</v>
          </cell>
          <cell r="C477" t="str">
            <v>MENDOZA ROMERO CARLOS CRISTOFEHE</v>
          </cell>
          <cell r="D477">
            <v>41952836</v>
          </cell>
          <cell r="E477">
            <v>0</v>
          </cell>
          <cell r="F477" t="str">
            <v>605341CMRDE0</v>
          </cell>
          <cell r="G477" t="str">
            <v>INTEGRA</v>
          </cell>
          <cell r="H477" t="str">
            <v xml:space="preserve"> </v>
          </cell>
          <cell r="I477" t="str">
            <v>COMISION MIXTA BORRAR COMIS. REM. DE COLOR AMARILLO</v>
          </cell>
          <cell r="J477">
            <v>0</v>
          </cell>
          <cell r="K477">
            <v>0</v>
          </cell>
          <cell r="L477" t="str">
            <v xml:space="preserve">Retención Judicial </v>
          </cell>
          <cell r="M477">
            <v>0</v>
          </cell>
          <cell r="N477" t="str">
            <v>%</v>
          </cell>
          <cell r="O477" t="str">
            <v>Retención Judicial 0%</v>
          </cell>
          <cell r="P477">
            <v>76.5</v>
          </cell>
          <cell r="Q477">
            <v>850</v>
          </cell>
          <cell r="R477">
            <v>76.5</v>
          </cell>
          <cell r="S477" t="str">
            <v>4 GRUPO</v>
          </cell>
          <cell r="T477" t="str">
            <v xml:space="preserve"> </v>
          </cell>
          <cell r="U477" t="str">
            <v>MIXTA</v>
          </cell>
        </row>
        <row r="478">
          <cell r="B478">
            <v>6377</v>
          </cell>
          <cell r="C478" t="str">
            <v>MENDOZA URTECHO DENY SERGIO</v>
          </cell>
          <cell r="D478">
            <v>41231354</v>
          </cell>
          <cell r="E478" t="str">
            <v>8202041MDUED002</v>
          </cell>
          <cell r="F478" t="str">
            <v>599841DMUDE6</v>
          </cell>
          <cell r="G478" t="str">
            <v>INTEGRA</v>
          </cell>
          <cell r="H478">
            <v>29986</v>
          </cell>
          <cell r="I478" t="str">
            <v>COMISION MIXTA BORRAR COMIS. REM. DE COLOR AMARILLO</v>
          </cell>
          <cell r="J478">
            <v>0</v>
          </cell>
          <cell r="K478">
            <v>0</v>
          </cell>
          <cell r="L478" t="str">
            <v xml:space="preserve">Retención Judicial </v>
          </cell>
          <cell r="M478">
            <v>0</v>
          </cell>
          <cell r="N478" t="str">
            <v>%</v>
          </cell>
          <cell r="O478" t="str">
            <v>Retención Judicial 0%</v>
          </cell>
          <cell r="P478">
            <v>76.5</v>
          </cell>
          <cell r="Q478">
            <v>850</v>
          </cell>
          <cell r="R478">
            <v>76.5</v>
          </cell>
          <cell r="S478">
            <v>0</v>
          </cell>
          <cell r="T478">
            <v>34</v>
          </cell>
          <cell r="U478" t="str">
            <v>MIXTA</v>
          </cell>
        </row>
        <row r="479">
          <cell r="B479">
            <v>6014</v>
          </cell>
          <cell r="C479" t="str">
            <v>MENDOZA VALLEJOS FLAVIO SEGUNDO</v>
          </cell>
          <cell r="D479">
            <v>80302241</v>
          </cell>
          <cell r="E479" t="str">
            <v>6711021MDVLF004</v>
          </cell>
          <cell r="F479">
            <v>0</v>
          </cell>
          <cell r="G479" t="str">
            <v>ESSALUD</v>
          </cell>
          <cell r="H479">
            <v>24778</v>
          </cell>
          <cell r="I479">
            <v>0</v>
          </cell>
          <cell r="J479">
            <v>0</v>
          </cell>
          <cell r="K479">
            <v>0</v>
          </cell>
          <cell r="L479" t="str">
            <v xml:space="preserve">Retención Judicial </v>
          </cell>
          <cell r="M479">
            <v>0</v>
          </cell>
          <cell r="N479" t="str">
            <v>%</v>
          </cell>
          <cell r="O479" t="str">
            <v>Retención Judicial 0%</v>
          </cell>
          <cell r="P479">
            <v>76.5</v>
          </cell>
          <cell r="Q479">
            <v>850</v>
          </cell>
          <cell r="R479">
            <v>76.5</v>
          </cell>
          <cell r="S479" t="str">
            <v>B</v>
          </cell>
          <cell r="T479">
            <v>48</v>
          </cell>
          <cell r="U479" t="str">
            <v/>
          </cell>
        </row>
        <row r="480">
          <cell r="B480">
            <v>6411</v>
          </cell>
          <cell r="C480" t="str">
            <v>MENDOZA VALLEJOS ADRIANO EDGAR</v>
          </cell>
          <cell r="D480">
            <v>40136088</v>
          </cell>
          <cell r="E480" t="str">
            <v>7607081MDVLA008</v>
          </cell>
          <cell r="F480" t="str">
            <v>579471AMVDL0</v>
          </cell>
          <cell r="G480" t="str">
            <v>PROFUTURO</v>
          </cell>
          <cell r="H480">
            <v>27949</v>
          </cell>
          <cell r="I480" t="str">
            <v>COMISION MIXTA BORRAR COMIS. REM. DE COLOR AMARILLO</v>
          </cell>
          <cell r="J480">
            <v>0</v>
          </cell>
          <cell r="K480">
            <v>0</v>
          </cell>
          <cell r="L480" t="str">
            <v xml:space="preserve">Retención Judicial </v>
          </cell>
          <cell r="M480">
            <v>0</v>
          </cell>
          <cell r="N480" t="str">
            <v>%</v>
          </cell>
          <cell r="O480" t="str">
            <v>Retención Judicial 0%</v>
          </cell>
          <cell r="P480">
            <v>76.5</v>
          </cell>
          <cell r="Q480">
            <v>850</v>
          </cell>
          <cell r="R480">
            <v>76.5</v>
          </cell>
          <cell r="S480" t="str">
            <v>B</v>
          </cell>
          <cell r="T480">
            <v>39</v>
          </cell>
          <cell r="U480" t="str">
            <v>MIXTA</v>
          </cell>
        </row>
        <row r="481">
          <cell r="B481">
            <v>6378</v>
          </cell>
          <cell r="C481" t="str">
            <v>MENDOZA VALLEJOS WILLY MARTIN</v>
          </cell>
          <cell r="D481">
            <v>80167875</v>
          </cell>
          <cell r="E481" t="str">
            <v>7605161MDVLW005</v>
          </cell>
          <cell r="F481" t="str">
            <v>-</v>
          </cell>
          <cell r="G481" t="str">
            <v>ESSALUD</v>
          </cell>
          <cell r="H481">
            <v>27896</v>
          </cell>
          <cell r="I481">
            <v>0</v>
          </cell>
          <cell r="J481">
            <v>0</v>
          </cell>
          <cell r="K481">
            <v>0</v>
          </cell>
          <cell r="L481" t="str">
            <v xml:space="preserve">Retención Judicial </v>
          </cell>
          <cell r="M481">
            <v>0</v>
          </cell>
          <cell r="N481" t="str">
            <v>%</v>
          </cell>
          <cell r="O481" t="str">
            <v>Retención Judicial 0%</v>
          </cell>
          <cell r="P481">
            <v>76.5</v>
          </cell>
          <cell r="Q481">
            <v>850</v>
          </cell>
          <cell r="R481">
            <v>76.5</v>
          </cell>
          <cell r="S481" t="str">
            <v>B</v>
          </cell>
          <cell r="T481">
            <v>40</v>
          </cell>
          <cell r="U481" t="str">
            <v/>
          </cell>
        </row>
        <row r="482">
          <cell r="B482" t="str">
            <v>X49</v>
          </cell>
          <cell r="C482" t="str">
            <v>MERINO GONZALEZ LUIS ALBERTO</v>
          </cell>
          <cell r="D482">
            <v>25828417</v>
          </cell>
          <cell r="E482" t="str">
            <v/>
          </cell>
          <cell r="F482" t="str">
            <v>211591LMGIZ0</v>
          </cell>
          <cell r="G482" t="str">
            <v>PROFUTURO</v>
          </cell>
          <cell r="H482" t="str">
            <v xml:space="preserve"> </v>
          </cell>
          <cell r="I482" t="str">
            <v>COMISION MIXTA BORRAR COMIS. REM. DE COLOR AMARILLO</v>
          </cell>
          <cell r="J482">
            <v>0</v>
          </cell>
          <cell r="K482">
            <v>0</v>
          </cell>
          <cell r="L482" t="str">
            <v xml:space="preserve">Retención Judicial </v>
          </cell>
          <cell r="M482">
            <v>0</v>
          </cell>
          <cell r="N482" t="str">
            <v>%</v>
          </cell>
          <cell r="O482" t="str">
            <v>Retención Judicial 0%</v>
          </cell>
          <cell r="P482">
            <v>76.5</v>
          </cell>
          <cell r="Q482">
            <v>850</v>
          </cell>
          <cell r="R482">
            <v>76.5</v>
          </cell>
          <cell r="S482">
            <v>0</v>
          </cell>
          <cell r="T482" t="str">
            <v xml:space="preserve"> </v>
          </cell>
          <cell r="U482" t="str">
            <v>MIXTA</v>
          </cell>
        </row>
        <row r="483">
          <cell r="B483" t="str">
            <v>539</v>
          </cell>
          <cell r="C483" t="str">
            <v>MIROQUEZADA AZABACHE CARLOS ROBERTO</v>
          </cell>
          <cell r="D483">
            <v>18022556</v>
          </cell>
          <cell r="E483" t="str">
            <v/>
          </cell>
          <cell r="F483" t="str">
            <v/>
          </cell>
          <cell r="G483" t="str">
            <v>ESSALUD</v>
          </cell>
          <cell r="H483" t="str">
            <v xml:space="preserve"> </v>
          </cell>
          <cell r="I483">
            <v>0</v>
          </cell>
          <cell r="J483">
            <v>0</v>
          </cell>
          <cell r="K483">
            <v>0</v>
          </cell>
          <cell r="L483" t="str">
            <v xml:space="preserve">Retención Judicial </v>
          </cell>
          <cell r="M483">
            <v>0</v>
          </cell>
          <cell r="N483" t="str">
            <v>%</v>
          </cell>
          <cell r="O483" t="str">
            <v>Retención Judicial 0%</v>
          </cell>
          <cell r="P483">
            <v>76.5</v>
          </cell>
          <cell r="Q483">
            <v>850</v>
          </cell>
          <cell r="R483">
            <v>76.5</v>
          </cell>
          <cell r="S483">
            <v>0</v>
          </cell>
          <cell r="T483" t="str">
            <v xml:space="preserve"> </v>
          </cell>
          <cell r="U483" t="str">
            <v/>
          </cell>
        </row>
        <row r="484">
          <cell r="B484" t="str">
            <v>540</v>
          </cell>
          <cell r="C484" t="str">
            <v>MIRO QUEZADA ZAVALETA HERBERT JOHN</v>
          </cell>
          <cell r="D484">
            <v>18171795</v>
          </cell>
          <cell r="E484" t="str">
            <v/>
          </cell>
          <cell r="F484" t="str">
            <v>580721HMZOA6</v>
          </cell>
          <cell r="G484" t="str">
            <v>PRIMA</v>
          </cell>
          <cell r="H484" t="str">
            <v xml:space="preserve"> </v>
          </cell>
          <cell r="I484" t="str">
            <v>COMISION MIXTA BORRAR COMIS. REM. DE COLOR AMARILLO</v>
          </cell>
          <cell r="J484">
            <v>0</v>
          </cell>
          <cell r="K484">
            <v>0</v>
          </cell>
          <cell r="L484" t="str">
            <v xml:space="preserve">Retención Judicial </v>
          </cell>
          <cell r="M484">
            <v>0</v>
          </cell>
          <cell r="N484" t="str">
            <v>%</v>
          </cell>
          <cell r="O484" t="str">
            <v>Retención Judicial 0%</v>
          </cell>
          <cell r="P484">
            <v>76.5</v>
          </cell>
          <cell r="Q484">
            <v>850</v>
          </cell>
          <cell r="R484">
            <v>76.5</v>
          </cell>
          <cell r="S484">
            <v>0</v>
          </cell>
          <cell r="T484" t="str">
            <v xml:space="preserve"> </v>
          </cell>
          <cell r="U484" t="str">
            <v>MIXTA</v>
          </cell>
        </row>
        <row r="485">
          <cell r="B485">
            <v>6184</v>
          </cell>
          <cell r="C485" t="str">
            <v>MONTEJO SANCHEZ JUAN GUILLERMO</v>
          </cell>
          <cell r="D485">
            <v>18171794</v>
          </cell>
          <cell r="E485">
            <v>0</v>
          </cell>
          <cell r="F485" t="str">
            <v>500171JMSTC5</v>
          </cell>
          <cell r="G485" t="str">
            <v>PRIMA</v>
          </cell>
          <cell r="H485" t="str">
            <v xml:space="preserve"> </v>
          </cell>
          <cell r="I485" t="str">
            <v>COMISION MIXTA BORRAR COMIS. REM. DE COLOR AMARILLO</v>
          </cell>
          <cell r="J485">
            <v>0</v>
          </cell>
          <cell r="K485">
            <v>0</v>
          </cell>
          <cell r="L485" t="str">
            <v xml:space="preserve">Retención Judicial </v>
          </cell>
          <cell r="M485">
            <v>0</v>
          </cell>
          <cell r="N485" t="str">
            <v>%</v>
          </cell>
          <cell r="O485" t="str">
            <v>Retención Judicial 0%</v>
          </cell>
          <cell r="P485">
            <v>76.5</v>
          </cell>
          <cell r="Q485">
            <v>850</v>
          </cell>
          <cell r="R485">
            <v>76.5</v>
          </cell>
          <cell r="S485" t="str">
            <v>4 GRUPO</v>
          </cell>
          <cell r="T485" t="str">
            <v xml:space="preserve"> </v>
          </cell>
          <cell r="U485" t="str">
            <v>MIXTA</v>
          </cell>
        </row>
        <row r="486">
          <cell r="B486" t="str">
            <v>XX59</v>
          </cell>
          <cell r="C486" t="str">
            <v>MONTEZA BANCES DIEGO ALONSO</v>
          </cell>
          <cell r="D486">
            <v>43103379</v>
          </cell>
          <cell r="E486" t="str">
            <v>8402051MTBCD008</v>
          </cell>
          <cell r="F486" t="str">
            <v>607151DMBTC3</v>
          </cell>
          <cell r="G486" t="str">
            <v>PROFUTURO</v>
          </cell>
          <cell r="H486">
            <v>30717</v>
          </cell>
          <cell r="I486" t="str">
            <v>COMISION MIXTA BORRAR COMIS. REM. DE COLOR AMARILLO</v>
          </cell>
          <cell r="J486">
            <v>0</v>
          </cell>
          <cell r="K486">
            <v>0</v>
          </cell>
          <cell r="L486" t="str">
            <v xml:space="preserve">Retención Judicial </v>
          </cell>
          <cell r="M486">
            <v>0</v>
          </cell>
          <cell r="N486" t="str">
            <v>%</v>
          </cell>
          <cell r="O486" t="str">
            <v>Retención Judicial 0%</v>
          </cell>
          <cell r="P486">
            <v>76.5</v>
          </cell>
          <cell r="Q486">
            <v>850</v>
          </cell>
          <cell r="R486">
            <v>76.5</v>
          </cell>
          <cell r="S486">
            <v>0</v>
          </cell>
          <cell r="T486">
            <v>32</v>
          </cell>
          <cell r="U486" t="str">
            <v>MIXTA</v>
          </cell>
        </row>
        <row r="487">
          <cell r="B487">
            <v>6286</v>
          </cell>
          <cell r="C487" t="str">
            <v>MONZON URTECHO JULIO CESAR</v>
          </cell>
          <cell r="D487">
            <v>18026331</v>
          </cell>
          <cell r="E487">
            <v>0</v>
          </cell>
          <cell r="F487">
            <v>0</v>
          </cell>
          <cell r="G487" t="str">
            <v>ESSALUD</v>
          </cell>
          <cell r="H487" t="str">
            <v xml:space="preserve"> </v>
          </cell>
          <cell r="I487">
            <v>0</v>
          </cell>
          <cell r="J487">
            <v>0</v>
          </cell>
          <cell r="K487">
            <v>0</v>
          </cell>
          <cell r="L487" t="str">
            <v xml:space="preserve">Retención Judicial </v>
          </cell>
          <cell r="M487">
            <v>0</v>
          </cell>
          <cell r="N487" t="str">
            <v>%</v>
          </cell>
          <cell r="O487" t="str">
            <v>Retención Judicial 0%</v>
          </cell>
          <cell r="P487">
            <v>76.5</v>
          </cell>
          <cell r="Q487">
            <v>850</v>
          </cell>
          <cell r="R487">
            <v>76.5</v>
          </cell>
          <cell r="S487" t="str">
            <v>4 GRUPO</v>
          </cell>
          <cell r="T487" t="str">
            <v xml:space="preserve"> </v>
          </cell>
          <cell r="U487" t="str">
            <v/>
          </cell>
        </row>
        <row r="488">
          <cell r="B488">
            <v>6157</v>
          </cell>
          <cell r="C488" t="str">
            <v>MORALES BETANCOURT LUIS FERNANDO</v>
          </cell>
          <cell r="D488">
            <v>18024339</v>
          </cell>
          <cell r="E488" t="str">
            <v>5510311MABAL000</v>
          </cell>
          <cell r="F488" t="str">
            <v>503911LMBAA3</v>
          </cell>
          <cell r="G488" t="str">
            <v>INTEGRA</v>
          </cell>
          <cell r="H488">
            <v>20393</v>
          </cell>
          <cell r="I488" t="str">
            <v>COMISION MIXTA BORRAR COMIS. REM. DE COLOR AMARILLO</v>
          </cell>
          <cell r="J488">
            <v>0</v>
          </cell>
          <cell r="K488">
            <v>0</v>
          </cell>
          <cell r="L488" t="str">
            <v xml:space="preserve">Retención Judicial </v>
          </cell>
          <cell r="M488">
            <v>0</v>
          </cell>
          <cell r="N488" t="str">
            <v>%</v>
          </cell>
          <cell r="O488" t="str">
            <v>Retención Judicial 0%</v>
          </cell>
          <cell r="P488">
            <v>76.5</v>
          </cell>
          <cell r="Q488">
            <v>850</v>
          </cell>
          <cell r="R488">
            <v>76.5</v>
          </cell>
          <cell r="S488" t="str">
            <v>B</v>
          </cell>
          <cell r="T488">
            <v>60</v>
          </cell>
          <cell r="U488" t="str">
            <v>MIXTA</v>
          </cell>
        </row>
        <row r="489">
          <cell r="B489">
            <v>6088</v>
          </cell>
          <cell r="C489" t="str">
            <v>MORALES CARRANZA VICTOR LEONARDO</v>
          </cell>
          <cell r="D489">
            <v>18026545</v>
          </cell>
          <cell r="E489" t="str">
            <v>7208111MACRV007</v>
          </cell>
          <cell r="F489">
            <v>0</v>
          </cell>
          <cell r="G489" t="str">
            <v>ESSALUD</v>
          </cell>
          <cell r="H489">
            <v>26522</v>
          </cell>
          <cell r="I489">
            <v>0</v>
          </cell>
          <cell r="J489">
            <v>0</v>
          </cell>
          <cell r="K489">
            <v>0</v>
          </cell>
          <cell r="L489" t="str">
            <v xml:space="preserve">Retención Judicial </v>
          </cell>
          <cell r="M489">
            <v>0</v>
          </cell>
          <cell r="N489" t="str">
            <v>%</v>
          </cell>
          <cell r="O489" t="str">
            <v>Retención Judicial 0%</v>
          </cell>
          <cell r="P489">
            <v>76.5</v>
          </cell>
          <cell r="Q489">
            <v>850</v>
          </cell>
          <cell r="R489">
            <v>76.5</v>
          </cell>
          <cell r="S489" t="str">
            <v>B</v>
          </cell>
          <cell r="T489">
            <v>43</v>
          </cell>
          <cell r="U489" t="str">
            <v/>
          </cell>
        </row>
        <row r="490">
          <cell r="B490">
            <v>300</v>
          </cell>
          <cell r="C490" t="str">
            <v>MORALES CASTRO JORGE AUGUSTO</v>
          </cell>
          <cell r="D490">
            <v>18022771</v>
          </cell>
          <cell r="E490" t="str">
            <v>6307061MACTJ003</v>
          </cell>
          <cell r="F490" t="str">
            <v>531961JMCAT5</v>
          </cell>
          <cell r="G490" t="str">
            <v>PROFUTURO</v>
          </cell>
          <cell r="H490">
            <v>23198</v>
          </cell>
          <cell r="I490" t="str">
            <v>COMISION MIXTA BORRAR COMIS. REM. DE COLOR AMARILLO</v>
          </cell>
          <cell r="J490">
            <v>0</v>
          </cell>
          <cell r="K490">
            <v>0</v>
          </cell>
          <cell r="L490" t="str">
            <v xml:space="preserve">Retención Judicial </v>
          </cell>
          <cell r="M490">
            <v>0</v>
          </cell>
          <cell r="N490" t="str">
            <v>%</v>
          </cell>
          <cell r="O490" t="str">
            <v>Retención Judicial 0%</v>
          </cell>
          <cell r="P490">
            <v>76.5</v>
          </cell>
          <cell r="Q490">
            <v>850</v>
          </cell>
          <cell r="R490">
            <v>76.5</v>
          </cell>
          <cell r="S490" t="str">
            <v>A</v>
          </cell>
          <cell r="T490">
            <v>52</v>
          </cell>
          <cell r="U490" t="str">
            <v>MIXTA</v>
          </cell>
        </row>
        <row r="491">
          <cell r="B491">
            <v>6183</v>
          </cell>
          <cell r="C491" t="str">
            <v>MORALES CRUZ JOSE LUIS</v>
          </cell>
          <cell r="D491">
            <v>42454171</v>
          </cell>
          <cell r="E491">
            <v>0</v>
          </cell>
          <cell r="F491">
            <v>0</v>
          </cell>
          <cell r="G491" t="str">
            <v>ESSALUD</v>
          </cell>
          <cell r="H491" t="str">
            <v xml:space="preserve"> </v>
          </cell>
          <cell r="I491">
            <v>0</v>
          </cell>
          <cell r="J491">
            <v>0</v>
          </cell>
          <cell r="K491">
            <v>0</v>
          </cell>
          <cell r="L491" t="str">
            <v xml:space="preserve">Retención Judicial </v>
          </cell>
          <cell r="M491">
            <v>0</v>
          </cell>
          <cell r="N491" t="str">
            <v>%</v>
          </cell>
          <cell r="O491" t="str">
            <v>Retención Judicial 0%</v>
          </cell>
          <cell r="P491">
            <v>76.5</v>
          </cell>
          <cell r="Q491">
            <v>850</v>
          </cell>
          <cell r="R491">
            <v>76.5</v>
          </cell>
          <cell r="S491" t="str">
            <v>4 GRUPO</v>
          </cell>
          <cell r="T491" t="str">
            <v xml:space="preserve"> </v>
          </cell>
          <cell r="U491" t="str">
            <v/>
          </cell>
        </row>
        <row r="492">
          <cell r="B492">
            <v>6001</v>
          </cell>
          <cell r="C492" t="str">
            <v>MORALES GOMEZ JUAN CARLOS</v>
          </cell>
          <cell r="D492">
            <v>18128808</v>
          </cell>
          <cell r="E492">
            <v>0</v>
          </cell>
          <cell r="F492">
            <v>0</v>
          </cell>
          <cell r="G492" t="str">
            <v>ESSALUD</v>
          </cell>
          <cell r="H492" t="str">
            <v xml:space="preserve"> </v>
          </cell>
          <cell r="I492">
            <v>0</v>
          </cell>
          <cell r="J492">
            <v>0</v>
          </cell>
          <cell r="K492">
            <v>0</v>
          </cell>
          <cell r="L492" t="str">
            <v xml:space="preserve">Retención Judicial </v>
          </cell>
          <cell r="M492">
            <v>0</v>
          </cell>
          <cell r="N492" t="str">
            <v>%</v>
          </cell>
          <cell r="O492" t="str">
            <v>Retención Judicial 0%</v>
          </cell>
          <cell r="P492">
            <v>76.5</v>
          </cell>
          <cell r="Q492">
            <v>850</v>
          </cell>
          <cell r="R492">
            <v>76.5</v>
          </cell>
          <cell r="S492" t="str">
            <v>4 GRUPO</v>
          </cell>
          <cell r="T492" t="str">
            <v xml:space="preserve"> </v>
          </cell>
          <cell r="U492" t="str">
            <v/>
          </cell>
        </row>
        <row r="493">
          <cell r="B493">
            <v>268</v>
          </cell>
          <cell r="C493" t="str">
            <v>MORALES GORDILLO SEGUNDO ROBERTO</v>
          </cell>
          <cell r="D493">
            <v>18023052</v>
          </cell>
          <cell r="E493" t="str">
            <v/>
          </cell>
          <cell r="F493" t="str">
            <v>505411SMGAD9</v>
          </cell>
          <cell r="G493" t="str">
            <v>PRIMA</v>
          </cell>
          <cell r="H493" t="str">
            <v xml:space="preserve"> </v>
          </cell>
          <cell r="I493" t="str">
            <v>COMISION MIXTA BORRAR COMIS. REM. DE COLOR AMARILLO</v>
          </cell>
          <cell r="J493">
            <v>0</v>
          </cell>
          <cell r="K493">
            <v>0</v>
          </cell>
          <cell r="L493" t="str">
            <v xml:space="preserve">Retención Judicial </v>
          </cell>
          <cell r="M493">
            <v>0</v>
          </cell>
          <cell r="N493" t="str">
            <v>%</v>
          </cell>
          <cell r="O493" t="str">
            <v>Retención Judicial 0%</v>
          </cell>
          <cell r="P493">
            <v>76.5</v>
          </cell>
          <cell r="Q493">
            <v>850</v>
          </cell>
          <cell r="R493">
            <v>76.5</v>
          </cell>
          <cell r="S493" t="str">
            <v>5 GRUPO</v>
          </cell>
          <cell r="T493" t="str">
            <v xml:space="preserve"> </v>
          </cell>
          <cell r="U493" t="str">
            <v>MIXTA</v>
          </cell>
        </row>
        <row r="494">
          <cell r="B494">
            <v>3013</v>
          </cell>
          <cell r="C494" t="str">
            <v>MORALES Y SEGURA PEDRO AUGUSTO</v>
          </cell>
          <cell r="D494">
            <v>18023590</v>
          </cell>
          <cell r="E494" t="str">
            <v>5011281MASUP009</v>
          </cell>
          <cell r="F494">
            <v>0</v>
          </cell>
          <cell r="G494" t="str">
            <v>ESSALUD</v>
          </cell>
          <cell r="H494">
            <v>18595</v>
          </cell>
          <cell r="I494">
            <v>0</v>
          </cell>
          <cell r="J494">
            <v>155</v>
          </cell>
          <cell r="K494">
            <v>0</v>
          </cell>
          <cell r="L494" t="str">
            <v xml:space="preserve">Retención Judicial </v>
          </cell>
          <cell r="M494">
            <v>0</v>
          </cell>
          <cell r="N494" t="str">
            <v>%</v>
          </cell>
          <cell r="O494" t="str">
            <v>Retención Judicial 0%</v>
          </cell>
          <cell r="P494">
            <v>76.5</v>
          </cell>
          <cell r="Q494">
            <v>850</v>
          </cell>
          <cell r="R494">
            <v>76.5</v>
          </cell>
          <cell r="S494" t="str">
            <v>B</v>
          </cell>
          <cell r="T494">
            <v>65</v>
          </cell>
          <cell r="U494" t="str">
            <v/>
          </cell>
        </row>
        <row r="495">
          <cell r="B495" t="str">
            <v>0027</v>
          </cell>
          <cell r="C495" t="str">
            <v>MORGADO NUÑEZ ALEJANDRO ANSELMO</v>
          </cell>
          <cell r="D495">
            <v>18026403</v>
          </cell>
          <cell r="E495" t="str">
            <v>7104041MGNEA008</v>
          </cell>
          <cell r="F495" t="str">
            <v/>
          </cell>
          <cell r="G495" t="str">
            <v>ESSALUD</v>
          </cell>
          <cell r="H495">
            <v>26027</v>
          </cell>
          <cell r="I495">
            <v>0</v>
          </cell>
          <cell r="J495">
            <v>0</v>
          </cell>
          <cell r="K495">
            <v>0</v>
          </cell>
          <cell r="L495" t="str">
            <v xml:space="preserve">Retención Judicial </v>
          </cell>
          <cell r="M495">
            <v>0</v>
          </cell>
          <cell r="N495" t="str">
            <v>%</v>
          </cell>
          <cell r="O495" t="str">
            <v>Retención Judicial 0%</v>
          </cell>
          <cell r="P495">
            <v>76.5</v>
          </cell>
          <cell r="Q495">
            <v>850</v>
          </cell>
          <cell r="R495">
            <v>76.5</v>
          </cell>
          <cell r="S495">
            <v>0</v>
          </cell>
          <cell r="T495">
            <v>45</v>
          </cell>
          <cell r="U495" t="str">
            <v/>
          </cell>
        </row>
        <row r="496">
          <cell r="B496" t="str">
            <v>0026</v>
          </cell>
          <cell r="C496" t="str">
            <v>MORGADO NUÑEZ CESAR AUGUSTO</v>
          </cell>
          <cell r="D496">
            <v>18026422</v>
          </cell>
          <cell r="E496" t="str">
            <v>6804251MGNEC006</v>
          </cell>
          <cell r="F496">
            <v>0</v>
          </cell>
          <cell r="G496" t="str">
            <v>ESSALUD</v>
          </cell>
          <cell r="H496">
            <v>24953</v>
          </cell>
          <cell r="I496">
            <v>0</v>
          </cell>
          <cell r="J496">
            <v>0</v>
          </cell>
          <cell r="K496">
            <v>0</v>
          </cell>
          <cell r="L496" t="str">
            <v xml:space="preserve">Retención Judicial </v>
          </cell>
          <cell r="M496">
            <v>0</v>
          </cell>
          <cell r="N496" t="str">
            <v>%</v>
          </cell>
          <cell r="O496" t="str">
            <v>Retención Judicial 0%</v>
          </cell>
          <cell r="P496">
            <v>76.5</v>
          </cell>
          <cell r="Q496">
            <v>850</v>
          </cell>
          <cell r="R496">
            <v>76.5</v>
          </cell>
          <cell r="S496">
            <v>0</v>
          </cell>
          <cell r="T496">
            <v>48</v>
          </cell>
          <cell r="U496" t="str">
            <v/>
          </cell>
        </row>
        <row r="497">
          <cell r="B497" t="str">
            <v>X35</v>
          </cell>
          <cell r="C497" t="str">
            <v>MORGADO NUÑEZ JORGE ALEJANDRO</v>
          </cell>
          <cell r="D497">
            <v>18024160</v>
          </cell>
          <cell r="E497" t="str">
            <v>6211161MGNEJO006</v>
          </cell>
          <cell r="F497">
            <v>0</v>
          </cell>
          <cell r="G497" t="str">
            <v>ESSALUD</v>
          </cell>
          <cell r="H497">
            <v>22966</v>
          </cell>
          <cell r="I497">
            <v>0</v>
          </cell>
          <cell r="J497">
            <v>0</v>
          </cell>
          <cell r="K497">
            <v>0</v>
          </cell>
          <cell r="L497" t="str">
            <v xml:space="preserve">Retención Judicial </v>
          </cell>
          <cell r="M497">
            <v>0</v>
          </cell>
          <cell r="N497" t="str">
            <v>%</v>
          </cell>
          <cell r="O497" t="str">
            <v>Retención Judicial 0%</v>
          </cell>
          <cell r="P497">
            <v>76.5</v>
          </cell>
          <cell r="Q497">
            <v>850</v>
          </cell>
          <cell r="R497">
            <v>76.5</v>
          </cell>
          <cell r="S497" t="str">
            <v>CIA</v>
          </cell>
          <cell r="T497">
            <v>53</v>
          </cell>
          <cell r="U497" t="str">
            <v/>
          </cell>
        </row>
        <row r="498">
          <cell r="B498" t="str">
            <v>X26</v>
          </cell>
          <cell r="C498" t="str">
            <v>MOYA HUAMANCHUMO CARLOS ALEXANDER</v>
          </cell>
          <cell r="D498">
            <v>18026124</v>
          </cell>
          <cell r="E498" t="str">
            <v>6703031MAHMC007</v>
          </cell>
          <cell r="F498" t="str">
            <v>545321CMHAM7</v>
          </cell>
          <cell r="G498" t="str">
            <v>INTEGRA</v>
          </cell>
          <cell r="H498">
            <v>24534</v>
          </cell>
          <cell r="I498" t="str">
            <v>COMISION FLUJO BORRAR COMIS. REM. DE COLOR AZUL OSCURO</v>
          </cell>
          <cell r="J498">
            <v>0</v>
          </cell>
          <cell r="K498">
            <v>0</v>
          </cell>
          <cell r="L498" t="str">
            <v xml:space="preserve">Retención Judicial </v>
          </cell>
          <cell r="M498">
            <v>0</v>
          </cell>
          <cell r="N498" t="str">
            <v>%</v>
          </cell>
          <cell r="O498" t="str">
            <v>Retención Judicial 0%</v>
          </cell>
          <cell r="P498">
            <v>76.5</v>
          </cell>
          <cell r="Q498">
            <v>850</v>
          </cell>
          <cell r="R498">
            <v>76.5</v>
          </cell>
          <cell r="S498">
            <v>0</v>
          </cell>
          <cell r="T498">
            <v>49</v>
          </cell>
          <cell r="U498" t="str">
            <v>FLUJO</v>
          </cell>
        </row>
        <row r="499">
          <cell r="B499">
            <v>52</v>
          </cell>
          <cell r="C499" t="str">
            <v>MUÑOZ DELGADO ANTERO DANIEL</v>
          </cell>
          <cell r="D499">
            <v>18024150</v>
          </cell>
          <cell r="E499" t="str">
            <v>4001031MOGAD009</v>
          </cell>
          <cell r="F499">
            <v>0</v>
          </cell>
          <cell r="G499" t="str">
            <v>ESSALUD</v>
          </cell>
          <cell r="H499">
            <v>14613</v>
          </cell>
          <cell r="I499">
            <v>0</v>
          </cell>
          <cell r="J499">
            <v>156</v>
          </cell>
          <cell r="K499">
            <v>0</v>
          </cell>
          <cell r="L499" t="str">
            <v xml:space="preserve">Retención Judicial </v>
          </cell>
          <cell r="M499">
            <v>0</v>
          </cell>
          <cell r="N499" t="str">
            <v>%</v>
          </cell>
          <cell r="O499" t="str">
            <v>Retención Judicial 0%</v>
          </cell>
          <cell r="P499">
            <v>76.5</v>
          </cell>
          <cell r="Q499">
            <v>850</v>
          </cell>
          <cell r="R499">
            <v>76.5</v>
          </cell>
          <cell r="S499" t="str">
            <v>A</v>
          </cell>
          <cell r="T499">
            <v>76</v>
          </cell>
          <cell r="U499" t="str">
            <v/>
          </cell>
        </row>
        <row r="500">
          <cell r="B500">
            <v>48</v>
          </cell>
          <cell r="C500" t="str">
            <v>MUÑOZ GUARNIZ PEDRO ENRIQUE</v>
          </cell>
          <cell r="D500">
            <v>18022991</v>
          </cell>
          <cell r="E500" t="str">
            <v>4701311MOGRP005</v>
          </cell>
          <cell r="F500">
            <v>0</v>
          </cell>
          <cell r="G500" t="str">
            <v>ESSALUD</v>
          </cell>
          <cell r="H500">
            <v>17198</v>
          </cell>
          <cell r="I500">
            <v>0</v>
          </cell>
          <cell r="J500">
            <v>157</v>
          </cell>
          <cell r="K500">
            <v>0</v>
          </cell>
          <cell r="L500" t="str">
            <v xml:space="preserve">Retención Judicial </v>
          </cell>
          <cell r="M500">
            <v>0</v>
          </cell>
          <cell r="N500" t="str">
            <v>%</v>
          </cell>
          <cell r="O500" t="str">
            <v>Retención Judicial 0%</v>
          </cell>
          <cell r="P500">
            <v>76.5</v>
          </cell>
          <cell r="Q500">
            <v>850</v>
          </cell>
          <cell r="R500">
            <v>76.5</v>
          </cell>
          <cell r="S500" t="str">
            <v>A</v>
          </cell>
          <cell r="T500">
            <v>69</v>
          </cell>
          <cell r="U500" t="str">
            <v/>
          </cell>
        </row>
        <row r="501">
          <cell r="B501">
            <v>218</v>
          </cell>
          <cell r="C501" t="str">
            <v>MUÑOZ TAFUR JUNIOR JEAN PIERRE</v>
          </cell>
          <cell r="D501">
            <v>43679489</v>
          </cell>
          <cell r="E501" t="str">
            <v>8608051MOTUJ003</v>
          </cell>
          <cell r="F501">
            <v>0</v>
          </cell>
          <cell r="G501" t="str">
            <v>ESSALUD</v>
          </cell>
          <cell r="H501">
            <v>31629</v>
          </cell>
          <cell r="I501">
            <v>0</v>
          </cell>
          <cell r="J501">
            <v>0</v>
          </cell>
          <cell r="K501">
            <v>0</v>
          </cell>
          <cell r="L501" t="str">
            <v xml:space="preserve">Retención Judicial </v>
          </cell>
          <cell r="M501">
            <v>0</v>
          </cell>
          <cell r="N501" t="str">
            <v>%</v>
          </cell>
          <cell r="O501" t="str">
            <v>Retención Judicial 0%</v>
          </cell>
          <cell r="P501">
            <v>76.5</v>
          </cell>
          <cell r="Q501">
            <v>850</v>
          </cell>
          <cell r="R501">
            <v>76.5</v>
          </cell>
          <cell r="S501" t="str">
            <v>A</v>
          </cell>
          <cell r="T501">
            <v>29</v>
          </cell>
          <cell r="U501" t="str">
            <v/>
          </cell>
        </row>
        <row r="502">
          <cell r="B502">
            <v>6315</v>
          </cell>
          <cell r="C502" t="str">
            <v>NARRO JARA JUAN CARLOS</v>
          </cell>
          <cell r="D502">
            <v>40463657</v>
          </cell>
          <cell r="E502">
            <v>0</v>
          </cell>
          <cell r="F502" t="str">
            <v>592891JNJRA0</v>
          </cell>
          <cell r="G502" t="str">
            <v>PROFUTURO</v>
          </cell>
          <cell r="H502" t="str">
            <v xml:space="preserve"> </v>
          </cell>
          <cell r="I502" t="str">
            <v>COMISION MIXTA BORRAR COMIS. REM. DE COLOR AMARILLO</v>
          </cell>
          <cell r="J502">
            <v>0</v>
          </cell>
          <cell r="K502">
            <v>0</v>
          </cell>
          <cell r="L502" t="str">
            <v xml:space="preserve">Retención Judicial </v>
          </cell>
          <cell r="M502">
            <v>0</v>
          </cell>
          <cell r="N502" t="str">
            <v>%</v>
          </cell>
          <cell r="O502" t="str">
            <v>Retención Judicial 0%</v>
          </cell>
          <cell r="P502">
            <v>76.5</v>
          </cell>
          <cell r="Q502">
            <v>850</v>
          </cell>
          <cell r="R502">
            <v>76.5</v>
          </cell>
          <cell r="S502" t="str">
            <v>4 GRUPO</v>
          </cell>
          <cell r="T502" t="str">
            <v xml:space="preserve"> </v>
          </cell>
          <cell r="U502" t="str">
            <v>MIXTA</v>
          </cell>
        </row>
        <row r="503">
          <cell r="B503">
            <v>265</v>
          </cell>
          <cell r="C503" t="str">
            <v>NARRO TERAN ALEJANDRO</v>
          </cell>
          <cell r="D503">
            <v>18023467</v>
          </cell>
          <cell r="E503" t="str">
            <v>5202281NRTAA001</v>
          </cell>
          <cell r="F503" t="str">
            <v/>
          </cell>
          <cell r="G503" t="str">
            <v>ESSALUD</v>
          </cell>
          <cell r="H503">
            <v>19052</v>
          </cell>
          <cell r="I503">
            <v>0</v>
          </cell>
          <cell r="J503">
            <v>0</v>
          </cell>
          <cell r="K503">
            <v>0</v>
          </cell>
          <cell r="L503" t="str">
            <v xml:space="preserve">Retención Judicial </v>
          </cell>
          <cell r="M503">
            <v>0</v>
          </cell>
          <cell r="N503" t="str">
            <v>%</v>
          </cell>
          <cell r="O503" t="str">
            <v>Retención Judicial 0%</v>
          </cell>
          <cell r="P503">
            <v>76.5</v>
          </cell>
          <cell r="Q503">
            <v>850</v>
          </cell>
          <cell r="R503">
            <v>76.5</v>
          </cell>
          <cell r="S503" t="str">
            <v>5 GRUPO</v>
          </cell>
          <cell r="T503">
            <v>64</v>
          </cell>
          <cell r="U503" t="str">
            <v/>
          </cell>
        </row>
        <row r="504">
          <cell r="B504">
            <v>3002</v>
          </cell>
          <cell r="C504" t="str">
            <v>NARRO TERAN SEGUNDO FIRMO</v>
          </cell>
          <cell r="D504">
            <v>18023516</v>
          </cell>
          <cell r="E504" t="str">
            <v>4906011NRTAS003</v>
          </cell>
          <cell r="F504">
            <v>0</v>
          </cell>
          <cell r="G504" t="str">
            <v>ESSALUD</v>
          </cell>
          <cell r="H504">
            <v>18050</v>
          </cell>
          <cell r="I504">
            <v>0</v>
          </cell>
          <cell r="J504">
            <v>158</v>
          </cell>
          <cell r="K504">
            <v>0</v>
          </cell>
          <cell r="L504" t="str">
            <v xml:space="preserve">Retención Judicial </v>
          </cell>
          <cell r="M504">
            <v>0</v>
          </cell>
          <cell r="N504" t="str">
            <v>%</v>
          </cell>
          <cell r="O504" t="str">
            <v>Retención Judicial 0%</v>
          </cell>
          <cell r="P504">
            <v>76.5</v>
          </cell>
          <cell r="Q504">
            <v>850</v>
          </cell>
          <cell r="R504">
            <v>76.5</v>
          </cell>
          <cell r="S504" t="str">
            <v>A</v>
          </cell>
          <cell r="T504">
            <v>67</v>
          </cell>
          <cell r="U504" t="str">
            <v/>
          </cell>
        </row>
        <row r="505">
          <cell r="B505">
            <v>6018</v>
          </cell>
          <cell r="C505" t="str">
            <v>NAVARRO PIMINCHUMO JORGE ALFREDO</v>
          </cell>
          <cell r="D505">
            <v>18171735</v>
          </cell>
          <cell r="E505" t="str">
            <v>6009091NAPIJ003</v>
          </cell>
          <cell r="F505">
            <v>0</v>
          </cell>
          <cell r="G505" t="str">
            <v>ESSALUD</v>
          </cell>
          <cell r="H505">
            <v>22168</v>
          </cell>
          <cell r="I505">
            <v>0</v>
          </cell>
          <cell r="J505">
            <v>0</v>
          </cell>
          <cell r="K505">
            <v>0</v>
          </cell>
          <cell r="L505" t="str">
            <v xml:space="preserve">Retención Judicial </v>
          </cell>
          <cell r="M505">
            <v>0</v>
          </cell>
          <cell r="N505" t="str">
            <v>%</v>
          </cell>
          <cell r="O505" t="str">
            <v>Retención Judicial 0%</v>
          </cell>
          <cell r="P505">
            <v>76.5</v>
          </cell>
          <cell r="Q505">
            <v>850</v>
          </cell>
          <cell r="R505">
            <v>76.5</v>
          </cell>
          <cell r="S505" t="str">
            <v>B</v>
          </cell>
          <cell r="T505">
            <v>55</v>
          </cell>
          <cell r="U505" t="str">
            <v/>
          </cell>
        </row>
        <row r="506">
          <cell r="B506" t="str">
            <v>XX47</v>
          </cell>
          <cell r="C506" t="str">
            <v>NAVARRO VALDERRAMA YURI ALEXANDER</v>
          </cell>
          <cell r="D506">
            <v>18228051</v>
          </cell>
          <cell r="E506" t="str">
            <v>7808201NAVDY005</v>
          </cell>
          <cell r="F506" t="str">
            <v>587201YNVAD6</v>
          </cell>
          <cell r="G506" t="str">
            <v>PRIMA</v>
          </cell>
          <cell r="H506">
            <v>28722</v>
          </cell>
          <cell r="I506" t="str">
            <v>COMISION MIXTA BORRAR COMIS. REM. DE COLOR AMARILLO</v>
          </cell>
          <cell r="J506">
            <v>0</v>
          </cell>
          <cell r="K506">
            <v>0</v>
          </cell>
          <cell r="L506" t="str">
            <v xml:space="preserve">Retención Judicial </v>
          </cell>
          <cell r="M506">
            <v>0</v>
          </cell>
          <cell r="N506" t="str">
            <v>%</v>
          </cell>
          <cell r="O506" t="str">
            <v>Retención Judicial 0%</v>
          </cell>
          <cell r="P506">
            <v>76.5</v>
          </cell>
          <cell r="Q506">
            <v>850</v>
          </cell>
          <cell r="R506">
            <v>76.5</v>
          </cell>
          <cell r="S506">
            <v>0</v>
          </cell>
          <cell r="T506">
            <v>37</v>
          </cell>
          <cell r="U506" t="str">
            <v>MIXTA</v>
          </cell>
        </row>
        <row r="507">
          <cell r="B507" t="str">
            <v>544</v>
          </cell>
          <cell r="C507" t="str">
            <v>NIETO GALLO JUAN RAMON</v>
          </cell>
          <cell r="D507">
            <v>18025112</v>
          </cell>
          <cell r="E507" t="str">
            <v>6610031NTGLJ009</v>
          </cell>
          <cell r="F507" t="str">
            <v>243841JNGTL8</v>
          </cell>
          <cell r="G507" t="str">
            <v>PROFUTURO</v>
          </cell>
          <cell r="H507">
            <v>24383</v>
          </cell>
          <cell r="I507" t="str">
            <v>COMISION MIXTA BORRAR COMIS. REM. DE COLOR AMARILLO</v>
          </cell>
          <cell r="J507">
            <v>0</v>
          </cell>
          <cell r="K507">
            <v>0</v>
          </cell>
          <cell r="L507" t="str">
            <v xml:space="preserve">Retención Judicial </v>
          </cell>
          <cell r="M507">
            <v>0</v>
          </cell>
          <cell r="N507" t="str">
            <v>%</v>
          </cell>
          <cell r="O507" t="str">
            <v>Retención Judicial 0%</v>
          </cell>
          <cell r="P507">
            <v>76.5</v>
          </cell>
          <cell r="Q507">
            <v>850</v>
          </cell>
          <cell r="R507">
            <v>76.5</v>
          </cell>
          <cell r="S507">
            <v>0</v>
          </cell>
          <cell r="T507">
            <v>49</v>
          </cell>
          <cell r="U507" t="str">
            <v>MIXTA</v>
          </cell>
        </row>
        <row r="508">
          <cell r="B508">
            <v>252</v>
          </cell>
          <cell r="C508" t="str">
            <v>NIETO GALLO VICTOR JOHN</v>
          </cell>
          <cell r="D508">
            <v>18025609</v>
          </cell>
          <cell r="E508" t="str">
            <v>6504221NTGLV001</v>
          </cell>
          <cell r="F508">
            <v>0</v>
          </cell>
          <cell r="G508" t="str">
            <v>ESSALUD</v>
          </cell>
          <cell r="H508">
            <v>23854</v>
          </cell>
          <cell r="I508">
            <v>0</v>
          </cell>
          <cell r="J508">
            <v>0</v>
          </cell>
          <cell r="K508">
            <v>0</v>
          </cell>
          <cell r="L508" t="str">
            <v xml:space="preserve">Retención Judicial </v>
          </cell>
          <cell r="M508">
            <v>0</v>
          </cell>
          <cell r="N508" t="str">
            <v>%</v>
          </cell>
          <cell r="O508" t="str">
            <v>Retención Judicial 0%</v>
          </cell>
          <cell r="P508">
            <v>76.5</v>
          </cell>
          <cell r="Q508">
            <v>850</v>
          </cell>
          <cell r="R508">
            <v>76.5</v>
          </cell>
          <cell r="S508" t="str">
            <v>A</v>
          </cell>
          <cell r="T508">
            <v>51</v>
          </cell>
          <cell r="U508" t="str">
            <v/>
          </cell>
        </row>
        <row r="509">
          <cell r="B509" t="str">
            <v>578</v>
          </cell>
          <cell r="C509" t="str">
            <v>NIETO GALLO WILMER ANTONIO</v>
          </cell>
          <cell r="D509">
            <v>40116727</v>
          </cell>
          <cell r="E509">
            <v>0</v>
          </cell>
          <cell r="F509" t="str">
            <v>556271WNGTL6</v>
          </cell>
          <cell r="G509" t="str">
            <v>PROFUTURO</v>
          </cell>
          <cell r="H509" t="str">
            <v xml:space="preserve"> </v>
          </cell>
          <cell r="I509" t="str">
            <v>COMISION MIXTA BORRAR COMIS. REM. DE COLOR AMARILLO</v>
          </cell>
          <cell r="J509">
            <v>0</v>
          </cell>
          <cell r="K509">
            <v>0</v>
          </cell>
          <cell r="L509" t="str">
            <v xml:space="preserve">Retención Judicial </v>
          </cell>
          <cell r="M509">
            <v>0</v>
          </cell>
          <cell r="N509" t="str">
            <v>%</v>
          </cell>
          <cell r="O509" t="str">
            <v>Retención Judicial 0%</v>
          </cell>
          <cell r="P509">
            <v>76.5</v>
          </cell>
          <cell r="Q509">
            <v>850</v>
          </cell>
          <cell r="R509">
            <v>76.5</v>
          </cell>
          <cell r="S509">
            <v>0</v>
          </cell>
          <cell r="T509" t="str">
            <v xml:space="preserve"> </v>
          </cell>
          <cell r="U509" t="str">
            <v>MIXTA</v>
          </cell>
        </row>
        <row r="510">
          <cell r="B510">
            <v>6274</v>
          </cell>
          <cell r="C510" t="str">
            <v>NOLI CARO MAICO OMAR</v>
          </cell>
          <cell r="D510">
            <v>41942921</v>
          </cell>
          <cell r="E510">
            <v>0</v>
          </cell>
          <cell r="F510">
            <v>0</v>
          </cell>
          <cell r="G510" t="str">
            <v>ESSALUD</v>
          </cell>
          <cell r="H510" t="str">
            <v xml:space="preserve"> </v>
          </cell>
          <cell r="I510">
            <v>0</v>
          </cell>
          <cell r="J510">
            <v>0</v>
          </cell>
          <cell r="K510">
            <v>0</v>
          </cell>
          <cell r="L510" t="str">
            <v xml:space="preserve">Retención Judicial </v>
          </cell>
          <cell r="M510">
            <v>0</v>
          </cell>
          <cell r="N510" t="str">
            <v>%</v>
          </cell>
          <cell r="O510" t="str">
            <v>Retención Judicial 0%</v>
          </cell>
          <cell r="P510">
            <v>76.5</v>
          </cell>
          <cell r="Q510">
            <v>850</v>
          </cell>
          <cell r="R510">
            <v>76.5</v>
          </cell>
          <cell r="S510" t="str">
            <v>4 GRUPO</v>
          </cell>
          <cell r="T510" t="str">
            <v xml:space="preserve"> </v>
          </cell>
          <cell r="U510" t="str">
            <v/>
          </cell>
        </row>
        <row r="511">
          <cell r="B511">
            <v>3141</v>
          </cell>
          <cell r="C511" t="str">
            <v>NOLI RODRIGUEZ ROGER</v>
          </cell>
          <cell r="D511">
            <v>18022454</v>
          </cell>
          <cell r="E511" t="str">
            <v>5303241NIRRR002</v>
          </cell>
          <cell r="F511">
            <v>0</v>
          </cell>
          <cell r="G511" t="str">
            <v>ESSALUD</v>
          </cell>
          <cell r="H511">
            <v>19442</v>
          </cell>
          <cell r="I511">
            <v>0</v>
          </cell>
          <cell r="J511">
            <v>159</v>
          </cell>
          <cell r="K511">
            <v>0</v>
          </cell>
          <cell r="L511" t="str">
            <v xml:space="preserve">Retención Judicial </v>
          </cell>
          <cell r="M511">
            <v>0</v>
          </cell>
          <cell r="N511" t="str">
            <v>%</v>
          </cell>
          <cell r="O511" t="str">
            <v>Retención Judicial 0%</v>
          </cell>
          <cell r="P511">
            <v>76.5</v>
          </cell>
          <cell r="Q511">
            <v>850</v>
          </cell>
          <cell r="R511">
            <v>76.5</v>
          </cell>
          <cell r="S511" t="str">
            <v>B</v>
          </cell>
          <cell r="T511">
            <v>63</v>
          </cell>
          <cell r="U511" t="str">
            <v/>
          </cell>
        </row>
        <row r="512">
          <cell r="B512" t="str">
            <v>160</v>
          </cell>
          <cell r="C512" t="str">
            <v>NUÑES BERNA JOSE</v>
          </cell>
          <cell r="D512">
            <v>18023647</v>
          </cell>
          <cell r="E512" t="str">
            <v>5804261NEBNJ005</v>
          </cell>
          <cell r="F512">
            <v>0</v>
          </cell>
          <cell r="G512" t="str">
            <v>ESSALUD</v>
          </cell>
          <cell r="H512">
            <v>21301</v>
          </cell>
          <cell r="I512">
            <v>0</v>
          </cell>
          <cell r="J512">
            <v>0</v>
          </cell>
          <cell r="K512">
            <v>0</v>
          </cell>
          <cell r="L512" t="str">
            <v xml:space="preserve">Retención Judicial </v>
          </cell>
          <cell r="M512">
            <v>0</v>
          </cell>
          <cell r="N512" t="str">
            <v>%</v>
          </cell>
          <cell r="O512" t="str">
            <v>Retención Judicial 0%</v>
          </cell>
          <cell r="P512">
            <v>76.5</v>
          </cell>
          <cell r="Q512">
            <v>850</v>
          </cell>
          <cell r="R512">
            <v>76.5</v>
          </cell>
          <cell r="S512" t="str">
            <v>CARRERO</v>
          </cell>
          <cell r="T512">
            <v>58</v>
          </cell>
          <cell r="U512" t="str">
            <v/>
          </cell>
        </row>
        <row r="513">
          <cell r="B513">
            <v>6324</v>
          </cell>
          <cell r="C513" t="str">
            <v>OJEDA FRANCO KENNY ALEXANDER</v>
          </cell>
          <cell r="D513">
            <v>43586286</v>
          </cell>
          <cell r="E513" t="str">
            <v>8606261SAFNA007</v>
          </cell>
          <cell r="F513" t="str">
            <v>615011KOFDN5</v>
          </cell>
          <cell r="G513" t="str">
            <v>PRIMA</v>
          </cell>
          <cell r="H513">
            <v>31589</v>
          </cell>
          <cell r="I513" t="str">
            <v>COMISION FLUJO BORRAR COMIS. REM. DE COLOR AZUL OSCURO</v>
          </cell>
          <cell r="J513">
            <v>0</v>
          </cell>
          <cell r="K513">
            <v>0</v>
          </cell>
          <cell r="L513" t="str">
            <v xml:space="preserve">Retención Judicial </v>
          </cell>
          <cell r="M513">
            <v>0</v>
          </cell>
          <cell r="N513" t="str">
            <v>%</v>
          </cell>
          <cell r="O513" t="str">
            <v>Retención Judicial 0%</v>
          </cell>
          <cell r="P513">
            <v>76.5</v>
          </cell>
          <cell r="Q513">
            <v>850</v>
          </cell>
          <cell r="R513">
            <v>76.5</v>
          </cell>
          <cell r="S513" t="str">
            <v>4 GRUPO</v>
          </cell>
          <cell r="T513">
            <v>29</v>
          </cell>
          <cell r="U513" t="str">
            <v>FLUJO</v>
          </cell>
        </row>
        <row r="514">
          <cell r="B514">
            <v>33</v>
          </cell>
          <cell r="C514" t="str">
            <v>OLIVERA RISCO MARTIN VICTOR</v>
          </cell>
          <cell r="D514">
            <v>17625865</v>
          </cell>
          <cell r="E514" t="str">
            <v>7211031OVRCM009</v>
          </cell>
          <cell r="F514">
            <v>0</v>
          </cell>
          <cell r="G514" t="str">
            <v>ESSALUD</v>
          </cell>
          <cell r="H514">
            <v>26606</v>
          </cell>
          <cell r="I514">
            <v>0</v>
          </cell>
          <cell r="J514">
            <v>0</v>
          </cell>
          <cell r="K514">
            <v>0</v>
          </cell>
          <cell r="L514" t="str">
            <v xml:space="preserve">Retención Judicial </v>
          </cell>
          <cell r="M514">
            <v>0</v>
          </cell>
          <cell r="N514" t="str">
            <v>%</v>
          </cell>
          <cell r="O514" t="str">
            <v>Retención Judicial 0%</v>
          </cell>
          <cell r="P514">
            <v>76.5</v>
          </cell>
          <cell r="Q514">
            <v>850</v>
          </cell>
          <cell r="R514">
            <v>76.5</v>
          </cell>
          <cell r="S514" t="str">
            <v>C</v>
          </cell>
          <cell r="T514">
            <v>43</v>
          </cell>
          <cell r="U514" t="str">
            <v/>
          </cell>
        </row>
        <row r="515">
          <cell r="B515">
            <v>743</v>
          </cell>
          <cell r="C515" t="str">
            <v>ORDAS AZABACHE MIGUEL</v>
          </cell>
          <cell r="D515">
            <v>11111111</v>
          </cell>
          <cell r="E515">
            <v>0</v>
          </cell>
          <cell r="F515">
            <v>0</v>
          </cell>
          <cell r="G515" t="str">
            <v>ESSALUD</v>
          </cell>
          <cell r="H515" t="str">
            <v xml:space="preserve"> </v>
          </cell>
          <cell r="I515">
            <v>0</v>
          </cell>
          <cell r="J515">
            <v>0</v>
          </cell>
          <cell r="K515">
            <v>0</v>
          </cell>
          <cell r="L515" t="str">
            <v xml:space="preserve">Retención Judicial </v>
          </cell>
          <cell r="M515">
            <v>0</v>
          </cell>
          <cell r="N515" t="str">
            <v>%</v>
          </cell>
          <cell r="O515" t="str">
            <v>Retención Judicial 0%</v>
          </cell>
          <cell r="P515">
            <v>76.5</v>
          </cell>
          <cell r="Q515">
            <v>850</v>
          </cell>
          <cell r="R515">
            <v>76.5</v>
          </cell>
          <cell r="S515">
            <v>0</v>
          </cell>
          <cell r="T515" t="str">
            <v xml:space="preserve"> </v>
          </cell>
          <cell r="U515" t="str">
            <v/>
          </cell>
        </row>
        <row r="516">
          <cell r="B516" t="str">
            <v>XX61</v>
          </cell>
          <cell r="C516" t="str">
            <v>PACHECO MATUTE CHARLTON GUILLERMO</v>
          </cell>
          <cell r="D516">
            <v>47145801</v>
          </cell>
          <cell r="E516" t="str">
            <v>9207251PHMUC002</v>
          </cell>
          <cell r="F516">
            <v>0</v>
          </cell>
          <cell r="G516" t="str">
            <v>ESSALUD</v>
          </cell>
          <cell r="H516">
            <v>33810</v>
          </cell>
          <cell r="I516">
            <v>0</v>
          </cell>
          <cell r="J516">
            <v>0</v>
          </cell>
          <cell r="K516">
            <v>0</v>
          </cell>
          <cell r="L516" t="str">
            <v xml:space="preserve">Retención Judicial </v>
          </cell>
          <cell r="M516">
            <v>0</v>
          </cell>
          <cell r="N516" t="str">
            <v>%</v>
          </cell>
          <cell r="O516" t="str">
            <v>Retención Judicial 0%</v>
          </cell>
          <cell r="P516">
            <v>76.5</v>
          </cell>
          <cell r="Q516">
            <v>850</v>
          </cell>
          <cell r="R516">
            <v>76.5</v>
          </cell>
          <cell r="S516">
            <v>0</v>
          </cell>
          <cell r="T516">
            <v>23</v>
          </cell>
          <cell r="U516" t="str">
            <v/>
          </cell>
        </row>
        <row r="517">
          <cell r="B517" t="str">
            <v>162</v>
          </cell>
          <cell r="C517" t="str">
            <v>PALACIOS CASTILLO EVERT ELISBAN</v>
          </cell>
          <cell r="D517">
            <v>18025682</v>
          </cell>
          <cell r="E517" t="str">
            <v>6703301PACTE006</v>
          </cell>
          <cell r="F517">
            <v>0</v>
          </cell>
          <cell r="G517" t="str">
            <v>ESSALUD</v>
          </cell>
          <cell r="H517">
            <v>24561</v>
          </cell>
          <cell r="I517">
            <v>0</v>
          </cell>
          <cell r="J517">
            <v>0</v>
          </cell>
          <cell r="K517">
            <v>0</v>
          </cell>
          <cell r="L517" t="str">
            <v xml:space="preserve">Retención Judicial </v>
          </cell>
          <cell r="M517">
            <v>0</v>
          </cell>
          <cell r="N517" t="str">
            <v>%</v>
          </cell>
          <cell r="O517" t="str">
            <v>Retención Judicial 0%</v>
          </cell>
          <cell r="P517">
            <v>76.5</v>
          </cell>
          <cell r="Q517">
            <v>850</v>
          </cell>
          <cell r="R517">
            <v>76.5</v>
          </cell>
          <cell r="S517">
            <v>0</v>
          </cell>
          <cell r="T517">
            <v>49</v>
          </cell>
          <cell r="U517" t="str">
            <v/>
          </cell>
        </row>
        <row r="518">
          <cell r="B518">
            <v>6</v>
          </cell>
          <cell r="C518" t="str">
            <v>PALACIOS FERNANDEZ ELISBAN ELIAS</v>
          </cell>
          <cell r="D518">
            <v>18023091</v>
          </cell>
          <cell r="E518" t="str">
            <v>4207291PAFNE007</v>
          </cell>
          <cell r="F518">
            <v>0</v>
          </cell>
          <cell r="G518" t="str">
            <v>ESSALUD</v>
          </cell>
          <cell r="H518">
            <v>15551</v>
          </cell>
          <cell r="I518">
            <v>0</v>
          </cell>
          <cell r="J518">
            <v>163</v>
          </cell>
          <cell r="K518">
            <v>0</v>
          </cell>
          <cell r="L518" t="str">
            <v xml:space="preserve">Retención Judicial </v>
          </cell>
          <cell r="M518">
            <v>0</v>
          </cell>
          <cell r="N518" t="str">
            <v>%</v>
          </cell>
          <cell r="O518" t="str">
            <v>Retención Judicial 0%</v>
          </cell>
          <cell r="P518">
            <v>76.5</v>
          </cell>
          <cell r="Q518">
            <v>850</v>
          </cell>
          <cell r="R518">
            <v>76.5</v>
          </cell>
          <cell r="S518" t="str">
            <v>A</v>
          </cell>
          <cell r="T518">
            <v>73</v>
          </cell>
          <cell r="U518" t="str">
            <v/>
          </cell>
        </row>
        <row r="519">
          <cell r="B519">
            <v>6074</v>
          </cell>
          <cell r="C519" t="str">
            <v>PALMA GONZALES ALEJANDRO MARTIN</v>
          </cell>
          <cell r="D519">
            <v>18025733</v>
          </cell>
          <cell r="E519" t="str">
            <v>6712211PMGZA007</v>
          </cell>
          <cell r="F519">
            <v>0</v>
          </cell>
          <cell r="G519" t="str">
            <v>ESSALUD</v>
          </cell>
          <cell r="H519">
            <v>24827</v>
          </cell>
          <cell r="I519">
            <v>0</v>
          </cell>
          <cell r="J519">
            <v>0</v>
          </cell>
          <cell r="K519">
            <v>0</v>
          </cell>
          <cell r="L519" t="str">
            <v xml:space="preserve">Retención Judicial </v>
          </cell>
          <cell r="M519">
            <v>0</v>
          </cell>
          <cell r="N519" t="str">
            <v>%</v>
          </cell>
          <cell r="O519" t="str">
            <v>Retención Judicial 0%</v>
          </cell>
          <cell r="P519">
            <v>76.5</v>
          </cell>
          <cell r="Q519">
            <v>850</v>
          </cell>
          <cell r="R519">
            <v>76.5</v>
          </cell>
          <cell r="S519" t="str">
            <v>B</v>
          </cell>
          <cell r="T519">
            <v>48</v>
          </cell>
          <cell r="U519" t="str">
            <v/>
          </cell>
        </row>
        <row r="520">
          <cell r="B520">
            <v>3124</v>
          </cell>
          <cell r="C520" t="str">
            <v>PALMA GONZALES RICARDO FELIX</v>
          </cell>
          <cell r="D520">
            <v>18025905</v>
          </cell>
          <cell r="E520" t="str">
            <v>5801071PMGZR001</v>
          </cell>
          <cell r="F520">
            <v>0</v>
          </cell>
          <cell r="G520" t="str">
            <v>ESSALUD</v>
          </cell>
          <cell r="H520">
            <v>21192</v>
          </cell>
          <cell r="I520">
            <v>0</v>
          </cell>
          <cell r="J520">
            <v>164</v>
          </cell>
          <cell r="K520">
            <v>0</v>
          </cell>
          <cell r="L520" t="str">
            <v xml:space="preserve">Retención Judicial </v>
          </cell>
          <cell r="M520">
            <v>0</v>
          </cell>
          <cell r="N520" t="str">
            <v>%</v>
          </cell>
          <cell r="O520" t="str">
            <v>Retención Judicial 0%</v>
          </cell>
          <cell r="P520">
            <v>76.5</v>
          </cell>
          <cell r="Q520">
            <v>850</v>
          </cell>
          <cell r="R520">
            <v>76.5</v>
          </cell>
          <cell r="S520" t="str">
            <v>B</v>
          </cell>
          <cell r="T520">
            <v>58</v>
          </cell>
          <cell r="U520" t="str">
            <v/>
          </cell>
        </row>
        <row r="521">
          <cell r="B521">
            <v>6209</v>
          </cell>
          <cell r="C521" t="str">
            <v>PALMA HERRERA YIMY FRANKLIN</v>
          </cell>
          <cell r="D521">
            <v>18165800</v>
          </cell>
          <cell r="E521" t="str">
            <v>7609201PMHRY004</v>
          </cell>
          <cell r="F521" t="str">
            <v>580211YPHMR9</v>
          </cell>
          <cell r="G521" t="str">
            <v>PRIMA</v>
          </cell>
          <cell r="H521">
            <v>28023</v>
          </cell>
          <cell r="I521" t="str">
            <v>COMISION MIXTA BORRAR COMIS. REM. DE COLOR AMARILLO</v>
          </cell>
          <cell r="J521">
            <v>0</v>
          </cell>
          <cell r="K521">
            <v>0</v>
          </cell>
          <cell r="L521" t="str">
            <v xml:space="preserve">Retención Judicial </v>
          </cell>
          <cell r="M521">
            <v>0</v>
          </cell>
          <cell r="N521" t="str">
            <v>%</v>
          </cell>
          <cell r="O521" t="str">
            <v>Retención Judicial 0%</v>
          </cell>
          <cell r="P521">
            <v>76.5</v>
          </cell>
          <cell r="Q521">
            <v>850</v>
          </cell>
          <cell r="R521">
            <v>76.5</v>
          </cell>
          <cell r="S521" t="str">
            <v>B</v>
          </cell>
          <cell r="T521">
            <v>39</v>
          </cell>
          <cell r="U521" t="str">
            <v>MIXTA</v>
          </cell>
        </row>
        <row r="522">
          <cell r="B522">
            <v>6011</v>
          </cell>
          <cell r="C522" t="str">
            <v>PAREDES CASTILLO ALEXIS PAUL</v>
          </cell>
          <cell r="D522">
            <v>40568051</v>
          </cell>
          <cell r="E522">
            <v>0</v>
          </cell>
          <cell r="F522">
            <v>0</v>
          </cell>
          <cell r="G522" t="str">
            <v>ESSALUD</v>
          </cell>
          <cell r="H522" t="str">
            <v xml:space="preserve"> </v>
          </cell>
          <cell r="I522">
            <v>0</v>
          </cell>
          <cell r="J522">
            <v>0</v>
          </cell>
          <cell r="K522">
            <v>0</v>
          </cell>
          <cell r="L522" t="str">
            <v xml:space="preserve">Retención Judicial </v>
          </cell>
          <cell r="M522">
            <v>0</v>
          </cell>
          <cell r="N522" t="str">
            <v>%</v>
          </cell>
          <cell r="O522" t="str">
            <v>Retención Judicial 0%</v>
          </cell>
          <cell r="P522">
            <v>76.5</v>
          </cell>
          <cell r="Q522">
            <v>850</v>
          </cell>
          <cell r="R522">
            <v>76.5</v>
          </cell>
          <cell r="S522" t="str">
            <v>4 GRUPO</v>
          </cell>
          <cell r="T522" t="str">
            <v xml:space="preserve"> </v>
          </cell>
          <cell r="U522" t="str">
            <v/>
          </cell>
        </row>
        <row r="523">
          <cell r="B523">
            <v>6288</v>
          </cell>
          <cell r="C523" t="str">
            <v>PAREDES CASTILLO MIGUEL ANGEL</v>
          </cell>
          <cell r="D523">
            <v>42087301</v>
          </cell>
          <cell r="E523">
            <v>0</v>
          </cell>
          <cell r="F523" t="str">
            <v>606271MPCET3</v>
          </cell>
          <cell r="G523" t="str">
            <v>PRIMA</v>
          </cell>
          <cell r="H523" t="str">
            <v xml:space="preserve"> </v>
          </cell>
          <cell r="I523" t="str">
            <v>COMISION MIXTA BORRAR COMIS. REM. DE COLOR AMARILLO</v>
          </cell>
          <cell r="J523">
            <v>0</v>
          </cell>
          <cell r="K523">
            <v>0</v>
          </cell>
          <cell r="L523" t="str">
            <v xml:space="preserve">Retención Judicial </v>
          </cell>
          <cell r="M523">
            <v>0</v>
          </cell>
          <cell r="N523" t="str">
            <v>%</v>
          </cell>
          <cell r="O523" t="str">
            <v>Retención Judicial 0%</v>
          </cell>
          <cell r="P523">
            <v>76.5</v>
          </cell>
          <cell r="Q523">
            <v>850</v>
          </cell>
          <cell r="R523">
            <v>76.5</v>
          </cell>
          <cell r="S523" t="str">
            <v>4 GRUPO</v>
          </cell>
          <cell r="T523" t="str">
            <v xml:space="preserve"> </v>
          </cell>
          <cell r="U523" t="str">
            <v>MIXTA</v>
          </cell>
        </row>
        <row r="524">
          <cell r="B524">
            <v>3044</v>
          </cell>
          <cell r="C524" t="str">
            <v>PAREDES GONZALES MIGUEL AMPARO</v>
          </cell>
          <cell r="D524">
            <v>18025092</v>
          </cell>
          <cell r="E524" t="str">
            <v>4809291PEGZM002</v>
          </cell>
          <cell r="F524">
            <v>0</v>
          </cell>
          <cell r="G524" t="str">
            <v>ESSALUD</v>
          </cell>
          <cell r="H524">
            <v>17805</v>
          </cell>
          <cell r="I524">
            <v>0</v>
          </cell>
          <cell r="J524">
            <v>165</v>
          </cell>
          <cell r="K524">
            <v>0</v>
          </cell>
          <cell r="L524" t="str">
            <v xml:space="preserve">Retención Judicial </v>
          </cell>
          <cell r="M524">
            <v>0</v>
          </cell>
          <cell r="N524" t="str">
            <v>%</v>
          </cell>
          <cell r="O524" t="str">
            <v>Retención Judicial 0%</v>
          </cell>
          <cell r="P524">
            <v>76.5</v>
          </cell>
          <cell r="Q524">
            <v>850</v>
          </cell>
          <cell r="R524">
            <v>76.5</v>
          </cell>
          <cell r="S524" t="str">
            <v>A</v>
          </cell>
          <cell r="T524">
            <v>67</v>
          </cell>
          <cell r="U524" t="str">
            <v/>
          </cell>
        </row>
        <row r="525">
          <cell r="B525">
            <v>6384</v>
          </cell>
          <cell r="C525" t="str">
            <v>PEÑA MORANTE MIGUEL ANGEL</v>
          </cell>
          <cell r="D525">
            <v>42355806</v>
          </cell>
          <cell r="E525" t="str">
            <v>8303271PAMAM005</v>
          </cell>
          <cell r="F525" t="str">
            <v>604001MPMAA6</v>
          </cell>
          <cell r="G525" t="str">
            <v>PROFUTURO</v>
          </cell>
          <cell r="H525">
            <v>30402</v>
          </cell>
          <cell r="I525" t="str">
            <v>COMISION FLUJO BORRAR COMIS. REM. DE COLOR AZUL OSCURO</v>
          </cell>
          <cell r="J525">
            <v>0</v>
          </cell>
          <cell r="K525">
            <v>0</v>
          </cell>
          <cell r="L525" t="str">
            <v xml:space="preserve">Retención Judicial </v>
          </cell>
          <cell r="M525">
            <v>0</v>
          </cell>
          <cell r="N525" t="str">
            <v>%</v>
          </cell>
          <cell r="O525" t="str">
            <v>Retención Judicial 0%</v>
          </cell>
          <cell r="P525">
            <v>76.5</v>
          </cell>
          <cell r="Q525">
            <v>850</v>
          </cell>
          <cell r="R525">
            <v>76.5</v>
          </cell>
          <cell r="S525">
            <v>0</v>
          </cell>
          <cell r="T525">
            <v>33</v>
          </cell>
          <cell r="U525" t="str">
            <v>FLUJO</v>
          </cell>
        </row>
        <row r="526">
          <cell r="B526">
            <v>6426</v>
          </cell>
          <cell r="C526" t="str">
            <v>PEREDA RODRIGUEZ FERNANDO EDGAR</v>
          </cell>
          <cell r="D526">
            <v>18157860</v>
          </cell>
          <cell r="E526" t="str">
            <v>7211201PERRF002</v>
          </cell>
          <cell r="F526" t="str">
            <v>566211FPRER2</v>
          </cell>
          <cell r="G526" t="str">
            <v>PROFUTURO</v>
          </cell>
          <cell r="H526">
            <v>26623</v>
          </cell>
          <cell r="I526" t="str">
            <v>COMISION FLUJO BORRAR COMIS. REM. DE COLOR AZUL OSCURO</v>
          </cell>
          <cell r="J526">
            <v>0</v>
          </cell>
          <cell r="K526">
            <v>0</v>
          </cell>
          <cell r="L526" t="str">
            <v xml:space="preserve">Retención Judicial </v>
          </cell>
          <cell r="M526">
            <v>0</v>
          </cell>
          <cell r="N526" t="str">
            <v>%</v>
          </cell>
          <cell r="O526" t="str">
            <v>Retención Judicial 0%</v>
          </cell>
          <cell r="P526">
            <v>76.5</v>
          </cell>
          <cell r="Q526">
            <v>850</v>
          </cell>
          <cell r="R526">
            <v>76.5</v>
          </cell>
          <cell r="S526" t="str">
            <v>B</v>
          </cell>
          <cell r="T526">
            <v>43</v>
          </cell>
          <cell r="U526" t="str">
            <v>FLUJO</v>
          </cell>
        </row>
        <row r="527">
          <cell r="B527" t="str">
            <v>XX6</v>
          </cell>
          <cell r="C527" t="str">
            <v>PEREZ COELLO GERMAN ANDRES</v>
          </cell>
          <cell r="D527">
            <v>42735718</v>
          </cell>
          <cell r="E527">
            <v>0</v>
          </cell>
          <cell r="F527" t="str">
            <v>610081GPCEL9</v>
          </cell>
          <cell r="G527" t="str">
            <v>PROFUTURO</v>
          </cell>
          <cell r="H527" t="str">
            <v xml:space="preserve"> </v>
          </cell>
          <cell r="I527" t="str">
            <v>COMISION MIXTA BORRAR COMIS. REM. DE COLOR AMARILLO</v>
          </cell>
          <cell r="J527">
            <v>0</v>
          </cell>
          <cell r="K527">
            <v>0</v>
          </cell>
          <cell r="L527" t="str">
            <v xml:space="preserve">Retención Judicial </v>
          </cell>
          <cell r="M527">
            <v>0</v>
          </cell>
          <cell r="N527" t="str">
            <v>%</v>
          </cell>
          <cell r="O527" t="str">
            <v>Retención Judicial 0%</v>
          </cell>
          <cell r="P527">
            <v>76.5</v>
          </cell>
          <cell r="Q527">
            <v>850</v>
          </cell>
          <cell r="R527">
            <v>76.5</v>
          </cell>
          <cell r="S527">
            <v>0</v>
          </cell>
          <cell r="T527" t="str">
            <v xml:space="preserve"> </v>
          </cell>
          <cell r="U527" t="str">
            <v>MIXTA</v>
          </cell>
        </row>
        <row r="528">
          <cell r="B528">
            <v>6264</v>
          </cell>
          <cell r="C528" t="str">
            <v>PEREZ FERNANDEZ ERIC ALEXIS</v>
          </cell>
          <cell r="D528">
            <v>42364568</v>
          </cell>
          <cell r="E528">
            <v>0</v>
          </cell>
          <cell r="F528" t="str">
            <v>607591EPFEN8</v>
          </cell>
          <cell r="G528" t="str">
            <v>PROFUTURO</v>
          </cell>
          <cell r="H528" t="str">
            <v xml:space="preserve"> </v>
          </cell>
          <cell r="I528" t="str">
            <v>COMISION FLUJO BORRAR COMIS. REM. DE COLOR AZUL OSCURO</v>
          </cell>
          <cell r="J528">
            <v>0</v>
          </cell>
          <cell r="K528">
            <v>0</v>
          </cell>
          <cell r="L528" t="str">
            <v xml:space="preserve">Retención Judicial </v>
          </cell>
          <cell r="M528">
            <v>0</v>
          </cell>
          <cell r="N528" t="str">
            <v>%</v>
          </cell>
          <cell r="O528" t="str">
            <v>Retención Judicial 0%</v>
          </cell>
          <cell r="P528">
            <v>76.5</v>
          </cell>
          <cell r="Q528">
            <v>850</v>
          </cell>
          <cell r="R528">
            <v>76.5</v>
          </cell>
          <cell r="S528" t="str">
            <v>4 GRUPO</v>
          </cell>
          <cell r="T528" t="str">
            <v xml:space="preserve"> </v>
          </cell>
          <cell r="U528" t="str">
            <v>FLUJO</v>
          </cell>
        </row>
        <row r="529">
          <cell r="B529">
            <v>49</v>
          </cell>
          <cell r="C529" t="str">
            <v>PEREZ VASQUEZ FREDY CAMILO</v>
          </cell>
          <cell r="D529">
            <v>18024544</v>
          </cell>
          <cell r="E529" t="str">
            <v>5312291PEVQF001</v>
          </cell>
          <cell r="F529">
            <v>0</v>
          </cell>
          <cell r="G529" t="str">
            <v>ESSALUD</v>
          </cell>
          <cell r="H529">
            <v>19722</v>
          </cell>
          <cell r="I529">
            <v>0</v>
          </cell>
          <cell r="J529">
            <v>526</v>
          </cell>
          <cell r="K529">
            <v>0</v>
          </cell>
          <cell r="L529" t="str">
            <v xml:space="preserve">Retención Judicial </v>
          </cell>
          <cell r="M529">
            <v>0</v>
          </cell>
          <cell r="N529" t="str">
            <v>%</v>
          </cell>
          <cell r="O529" t="str">
            <v>Retención Judicial 0%</v>
          </cell>
          <cell r="P529">
            <v>76.5</v>
          </cell>
          <cell r="Q529">
            <v>850</v>
          </cell>
          <cell r="R529">
            <v>76.5</v>
          </cell>
          <cell r="S529" t="str">
            <v>A</v>
          </cell>
          <cell r="T529">
            <v>62</v>
          </cell>
          <cell r="U529" t="str">
            <v/>
          </cell>
        </row>
        <row r="530">
          <cell r="B530">
            <v>6396</v>
          </cell>
          <cell r="C530" t="str">
            <v>PEREZ VASQUEZ JULIO GERMAN</v>
          </cell>
          <cell r="D530">
            <v>18025681</v>
          </cell>
          <cell r="E530" t="str">
            <v>6708141PEVQJ003</v>
          </cell>
          <cell r="F530" t="str">
            <v>546961JPVEQ2</v>
          </cell>
          <cell r="G530" t="str">
            <v>PRIMA</v>
          </cell>
          <cell r="H530">
            <v>24698</v>
          </cell>
          <cell r="I530" t="str">
            <v>COMISION MIXTA BORRAR COMIS. REM. DE COLOR AMARILLO</v>
          </cell>
          <cell r="J530">
            <v>0</v>
          </cell>
          <cell r="K530">
            <v>0</v>
          </cell>
          <cell r="L530" t="str">
            <v xml:space="preserve">Retención Judicial </v>
          </cell>
          <cell r="M530">
            <v>0</v>
          </cell>
          <cell r="N530" t="str">
            <v>%</v>
          </cell>
          <cell r="O530" t="str">
            <v>Retención Judicial 0%</v>
          </cell>
          <cell r="P530">
            <v>76.5</v>
          </cell>
          <cell r="Q530">
            <v>850</v>
          </cell>
          <cell r="R530">
            <v>76.5</v>
          </cell>
          <cell r="S530" t="str">
            <v>B</v>
          </cell>
          <cell r="T530">
            <v>48</v>
          </cell>
          <cell r="U530" t="str">
            <v>MIXTA</v>
          </cell>
        </row>
        <row r="531">
          <cell r="B531">
            <v>3139</v>
          </cell>
          <cell r="C531" t="str">
            <v>PEREZ ZEGARRA JOSE CARLOS</v>
          </cell>
          <cell r="D531">
            <v>18024772</v>
          </cell>
          <cell r="E531" t="str">
            <v>4711251PEZAJ001</v>
          </cell>
          <cell r="F531">
            <v>18024768</v>
          </cell>
          <cell r="G531" t="str">
            <v>ESSALUD</v>
          </cell>
          <cell r="H531">
            <v>17496</v>
          </cell>
          <cell r="I531">
            <v>17496</v>
          </cell>
          <cell r="J531">
            <v>166</v>
          </cell>
          <cell r="K531">
            <v>0</v>
          </cell>
          <cell r="L531" t="str">
            <v xml:space="preserve">Retención Judicial </v>
          </cell>
          <cell r="M531">
            <v>0</v>
          </cell>
          <cell r="N531" t="str">
            <v>%</v>
          </cell>
          <cell r="O531" t="str">
            <v>Retención Judicial 0%</v>
          </cell>
          <cell r="P531">
            <v>76.5</v>
          </cell>
          <cell r="Q531">
            <v>850</v>
          </cell>
          <cell r="R531">
            <v>76.5</v>
          </cell>
          <cell r="S531" t="str">
            <v>B</v>
          </cell>
          <cell r="T531">
            <v>68</v>
          </cell>
          <cell r="U531" t="str">
            <v/>
          </cell>
        </row>
        <row r="532">
          <cell r="B532">
            <v>6023</v>
          </cell>
          <cell r="C532" t="str">
            <v>PESANTES CHIRINOS EDDY MOORE</v>
          </cell>
          <cell r="D532">
            <v>18165702</v>
          </cell>
          <cell r="E532" t="str">
            <v>7604191PACRE006</v>
          </cell>
          <cell r="F532">
            <v>0</v>
          </cell>
          <cell r="G532" t="str">
            <v>ESSALUD</v>
          </cell>
          <cell r="H532">
            <v>27869</v>
          </cell>
          <cell r="I532">
            <v>0</v>
          </cell>
          <cell r="J532">
            <v>0</v>
          </cell>
          <cell r="K532">
            <v>0</v>
          </cell>
          <cell r="L532" t="str">
            <v xml:space="preserve">Retención Judicial </v>
          </cell>
          <cell r="M532">
            <v>0</v>
          </cell>
          <cell r="N532" t="str">
            <v>%</v>
          </cell>
          <cell r="O532" t="str">
            <v>Retención Judicial 0%</v>
          </cell>
          <cell r="P532">
            <v>76.5</v>
          </cell>
          <cell r="Q532">
            <v>850</v>
          </cell>
          <cell r="R532">
            <v>76.5</v>
          </cell>
          <cell r="S532" t="str">
            <v>B</v>
          </cell>
          <cell r="T532">
            <v>40</v>
          </cell>
          <cell r="U532" t="str">
            <v/>
          </cell>
        </row>
        <row r="533">
          <cell r="B533">
            <v>6292</v>
          </cell>
          <cell r="C533" t="str">
            <v>PESANTES CHIRINOS LUIS MANUEL</v>
          </cell>
          <cell r="D533">
            <v>41717852</v>
          </cell>
          <cell r="E533">
            <v>0</v>
          </cell>
          <cell r="F533">
            <v>0</v>
          </cell>
          <cell r="G533" t="str">
            <v>ESSALUD</v>
          </cell>
          <cell r="H533" t="str">
            <v xml:space="preserve"> </v>
          </cell>
          <cell r="I533">
            <v>0</v>
          </cell>
          <cell r="J533">
            <v>0</v>
          </cell>
          <cell r="K533">
            <v>0</v>
          </cell>
          <cell r="L533" t="str">
            <v xml:space="preserve">Retención Judicial </v>
          </cell>
          <cell r="M533">
            <v>0</v>
          </cell>
          <cell r="N533" t="str">
            <v>%</v>
          </cell>
          <cell r="O533" t="str">
            <v>Retención Judicial 0%</v>
          </cell>
          <cell r="P533">
            <v>76.5</v>
          </cell>
          <cell r="Q533">
            <v>850</v>
          </cell>
          <cell r="R533">
            <v>76.5</v>
          </cell>
          <cell r="S533" t="str">
            <v>4 GRUPO</v>
          </cell>
          <cell r="T533" t="str">
            <v xml:space="preserve"> </v>
          </cell>
          <cell r="U533" t="str">
            <v/>
          </cell>
        </row>
        <row r="534">
          <cell r="B534">
            <v>6186</v>
          </cell>
          <cell r="C534" t="str">
            <v>PESANTES JHONSON CARLOS FELIPE</v>
          </cell>
          <cell r="D534">
            <v>40189284</v>
          </cell>
          <cell r="E534">
            <v>0</v>
          </cell>
          <cell r="F534">
            <v>0</v>
          </cell>
          <cell r="G534" t="str">
            <v>ESSALUD</v>
          </cell>
          <cell r="H534" t="str">
            <v xml:space="preserve"> </v>
          </cell>
          <cell r="I534">
            <v>0</v>
          </cell>
          <cell r="J534">
            <v>0</v>
          </cell>
          <cell r="K534">
            <v>0</v>
          </cell>
          <cell r="L534" t="str">
            <v xml:space="preserve">Retención Judicial </v>
          </cell>
          <cell r="M534">
            <v>0</v>
          </cell>
          <cell r="N534" t="str">
            <v>%</v>
          </cell>
          <cell r="O534" t="str">
            <v>Retención Judicial 0%</v>
          </cell>
          <cell r="P534">
            <v>76.5</v>
          </cell>
          <cell r="Q534">
            <v>850</v>
          </cell>
          <cell r="R534">
            <v>76.5</v>
          </cell>
          <cell r="S534" t="str">
            <v>4 GRUPO</v>
          </cell>
          <cell r="T534" t="str">
            <v xml:space="preserve"> </v>
          </cell>
          <cell r="U534" t="str">
            <v/>
          </cell>
        </row>
        <row r="535">
          <cell r="B535">
            <v>3063</v>
          </cell>
          <cell r="C535" t="str">
            <v>PESANTES LOPEZ DOLORES</v>
          </cell>
          <cell r="D535">
            <v>18025467</v>
          </cell>
          <cell r="E535" t="str">
            <v>4405311PALED001</v>
          </cell>
          <cell r="F535">
            <v>0</v>
          </cell>
          <cell r="G535" t="str">
            <v>ESSALUD</v>
          </cell>
          <cell r="H535">
            <v>16223</v>
          </cell>
          <cell r="I535">
            <v>0</v>
          </cell>
          <cell r="J535">
            <v>167</v>
          </cell>
          <cell r="K535">
            <v>0</v>
          </cell>
          <cell r="L535" t="str">
            <v xml:space="preserve">Retención Judicial </v>
          </cell>
          <cell r="M535">
            <v>0</v>
          </cell>
          <cell r="N535" t="str">
            <v>%</v>
          </cell>
          <cell r="O535" t="str">
            <v>Retención Judicial 0%</v>
          </cell>
          <cell r="P535">
            <v>76.5</v>
          </cell>
          <cell r="Q535">
            <v>850</v>
          </cell>
          <cell r="R535">
            <v>76.5</v>
          </cell>
          <cell r="S535" t="str">
            <v>B</v>
          </cell>
          <cell r="T535">
            <v>72</v>
          </cell>
          <cell r="U535" t="str">
            <v/>
          </cell>
        </row>
        <row r="536">
          <cell r="B536">
            <v>260</v>
          </cell>
          <cell r="C536" t="str">
            <v xml:space="preserve">PIMINCHUMO BETANCOURT CESAR AUGUSTO </v>
          </cell>
          <cell r="D536">
            <v>18025916</v>
          </cell>
          <cell r="E536" t="str">
            <v>6103141PIBAC002</v>
          </cell>
          <cell r="F536">
            <v>0</v>
          </cell>
          <cell r="G536" t="str">
            <v>ESSALUD</v>
          </cell>
          <cell r="H536">
            <v>22354</v>
          </cell>
          <cell r="I536">
            <v>0</v>
          </cell>
          <cell r="J536">
            <v>0</v>
          </cell>
          <cell r="K536">
            <v>0</v>
          </cell>
          <cell r="L536" t="str">
            <v xml:space="preserve">Retención Judicial </v>
          </cell>
          <cell r="M536">
            <v>0</v>
          </cell>
          <cell r="N536" t="str">
            <v>%</v>
          </cell>
          <cell r="O536" t="str">
            <v>Retención Judicial 0%</v>
          </cell>
          <cell r="P536">
            <v>76.5</v>
          </cell>
          <cell r="Q536">
            <v>850</v>
          </cell>
          <cell r="R536">
            <v>76.5</v>
          </cell>
          <cell r="S536" t="str">
            <v>A</v>
          </cell>
          <cell r="T536">
            <v>55</v>
          </cell>
          <cell r="U536" t="str">
            <v/>
          </cell>
        </row>
        <row r="537">
          <cell r="B537" t="str">
            <v>044</v>
          </cell>
          <cell r="C537" t="str">
            <v>PIMINCHUMO GORDILLO VICTOR RAUL</v>
          </cell>
          <cell r="D537">
            <v>18024817</v>
          </cell>
          <cell r="E537" t="str">
            <v>4112051PIGDV004</v>
          </cell>
          <cell r="F537">
            <v>0</v>
          </cell>
          <cell r="G537" t="str">
            <v>ESSALUD</v>
          </cell>
          <cell r="H537">
            <v>15315</v>
          </cell>
          <cell r="I537">
            <v>0</v>
          </cell>
          <cell r="J537">
            <v>168</v>
          </cell>
          <cell r="K537">
            <v>0</v>
          </cell>
          <cell r="L537" t="str">
            <v xml:space="preserve">Retención Judicial </v>
          </cell>
          <cell r="M537">
            <v>0</v>
          </cell>
          <cell r="N537" t="str">
            <v>%</v>
          </cell>
          <cell r="O537" t="str">
            <v>Retención Judicial 0%</v>
          </cell>
          <cell r="P537">
            <v>76.5</v>
          </cell>
          <cell r="Q537">
            <v>850</v>
          </cell>
          <cell r="R537">
            <v>76.5</v>
          </cell>
          <cell r="S537" t="str">
            <v>A</v>
          </cell>
          <cell r="T537">
            <v>74</v>
          </cell>
          <cell r="U537" t="str">
            <v/>
          </cell>
        </row>
        <row r="538">
          <cell r="B538">
            <v>3008</v>
          </cell>
          <cell r="C538" t="str">
            <v>PIMINCHUMO PULIDO FRANCISCO DOMINGO</v>
          </cell>
          <cell r="D538">
            <v>18024040</v>
          </cell>
          <cell r="E538" t="str">
            <v>4409111PIPIF000</v>
          </cell>
          <cell r="F538">
            <v>0</v>
          </cell>
          <cell r="G538" t="str">
            <v>ESSALUD</v>
          </cell>
          <cell r="H538">
            <v>16326</v>
          </cell>
          <cell r="I538">
            <v>0</v>
          </cell>
          <cell r="J538">
            <v>0</v>
          </cell>
          <cell r="K538">
            <v>0</v>
          </cell>
          <cell r="L538" t="str">
            <v xml:space="preserve">Retención Judicial </v>
          </cell>
          <cell r="M538">
            <v>0</v>
          </cell>
          <cell r="N538" t="str">
            <v>%</v>
          </cell>
          <cell r="O538" t="str">
            <v>Retención Judicial 0%</v>
          </cell>
          <cell r="P538">
            <v>76.5</v>
          </cell>
          <cell r="Q538">
            <v>850</v>
          </cell>
          <cell r="R538">
            <v>76.5</v>
          </cell>
          <cell r="S538" t="str">
            <v>A</v>
          </cell>
          <cell r="T538">
            <v>71</v>
          </cell>
          <cell r="U538" t="str">
            <v/>
          </cell>
        </row>
        <row r="539">
          <cell r="B539">
            <v>269</v>
          </cell>
          <cell r="C539" t="str">
            <v>PIMINCHUMO RODRIGUEZ JUAN CARLOS</v>
          </cell>
          <cell r="D539">
            <v>40532138</v>
          </cell>
          <cell r="E539" t="str">
            <v>8005161PIRRJ003</v>
          </cell>
          <cell r="F539" t="str">
            <v>593551JPRIR2</v>
          </cell>
          <cell r="G539" t="str">
            <v>PROFUTURO</v>
          </cell>
          <cell r="H539">
            <v>29357</v>
          </cell>
          <cell r="I539" t="str">
            <v>COMISION MIXTA BORRAR COMIS. REM. DE COLOR AMARILLO</v>
          </cell>
          <cell r="J539">
            <v>0</v>
          </cell>
          <cell r="K539">
            <v>0</v>
          </cell>
          <cell r="L539" t="str">
            <v xml:space="preserve">Retención Judicial </v>
          </cell>
          <cell r="M539">
            <v>0</v>
          </cell>
          <cell r="N539" t="str">
            <v>%</v>
          </cell>
          <cell r="O539" t="str">
            <v>Retención Judicial 0%</v>
          </cell>
          <cell r="P539">
            <v>76.5</v>
          </cell>
          <cell r="Q539">
            <v>850</v>
          </cell>
          <cell r="R539">
            <v>76.5</v>
          </cell>
          <cell r="S539" t="str">
            <v>A</v>
          </cell>
          <cell r="T539">
            <v>36</v>
          </cell>
          <cell r="U539" t="str">
            <v>MIXTA</v>
          </cell>
        </row>
        <row r="540">
          <cell r="B540" t="str">
            <v>547</v>
          </cell>
          <cell r="C540" t="str">
            <v>PIMINCHUMO RODRIGUEZ ROBERT FREDY</v>
          </cell>
          <cell r="D540">
            <v>18025758</v>
          </cell>
          <cell r="E540" t="str">
            <v/>
          </cell>
          <cell r="F540" t="str">
            <v>542291RPRIR0</v>
          </cell>
          <cell r="G540" t="str">
            <v>PRIMA</v>
          </cell>
          <cell r="H540" t="str">
            <v xml:space="preserve"> </v>
          </cell>
          <cell r="I540" t="str">
            <v>COMISION FLUJO BORRAR COMIS. REM. DE COLOR AZUL OSCURO</v>
          </cell>
          <cell r="J540">
            <v>0</v>
          </cell>
          <cell r="K540">
            <v>0</v>
          </cell>
          <cell r="L540" t="str">
            <v xml:space="preserve">Retención Judicial </v>
          </cell>
          <cell r="M540">
            <v>0</v>
          </cell>
          <cell r="N540" t="str">
            <v>%</v>
          </cell>
          <cell r="O540" t="str">
            <v>Retención Judicial 0%</v>
          </cell>
          <cell r="P540">
            <v>76.5</v>
          </cell>
          <cell r="Q540">
            <v>850</v>
          </cell>
          <cell r="R540">
            <v>76.5</v>
          </cell>
          <cell r="S540">
            <v>0</v>
          </cell>
          <cell r="T540" t="str">
            <v xml:space="preserve"> </v>
          </cell>
          <cell r="U540" t="str">
            <v>FLUJO</v>
          </cell>
        </row>
        <row r="541">
          <cell r="B541" t="str">
            <v>169</v>
          </cell>
          <cell r="C541" t="str">
            <v>PINILLOS RODRIGUEZ FERNANDO RAIMUNDO</v>
          </cell>
          <cell r="D541">
            <v>18022403</v>
          </cell>
          <cell r="E541" t="str">
            <v>4603261PIRRF001</v>
          </cell>
          <cell r="F541">
            <v>0</v>
          </cell>
          <cell r="G541" t="str">
            <v>ESSALUD</v>
          </cell>
          <cell r="H541">
            <v>16887</v>
          </cell>
          <cell r="I541">
            <v>0</v>
          </cell>
          <cell r="J541">
            <v>0</v>
          </cell>
          <cell r="K541">
            <v>0</v>
          </cell>
          <cell r="L541" t="str">
            <v xml:space="preserve">Retención Judicial </v>
          </cell>
          <cell r="M541">
            <v>0</v>
          </cell>
          <cell r="N541" t="str">
            <v>%</v>
          </cell>
          <cell r="O541" t="str">
            <v>Retención Judicial 0%</v>
          </cell>
          <cell r="P541">
            <v>76.5</v>
          </cell>
          <cell r="Q541">
            <v>850</v>
          </cell>
          <cell r="R541">
            <v>76.5</v>
          </cell>
          <cell r="S541">
            <v>0</v>
          </cell>
          <cell r="T541">
            <v>70</v>
          </cell>
          <cell r="U541" t="str">
            <v/>
          </cell>
        </row>
        <row r="542">
          <cell r="B542">
            <v>305</v>
          </cell>
          <cell r="C542" t="str">
            <v>PINTADO DE LA CRUZ ANGHELO ALEXANDER</v>
          </cell>
          <cell r="D542">
            <v>43550293</v>
          </cell>
          <cell r="E542" t="str">
            <v>8602201PTCZA003</v>
          </cell>
          <cell r="F542" t="str">
            <v>-</v>
          </cell>
          <cell r="G542" t="str">
            <v>ESSALUD</v>
          </cell>
          <cell r="H542">
            <v>31463</v>
          </cell>
          <cell r="I542">
            <v>0</v>
          </cell>
          <cell r="J542">
            <v>0</v>
          </cell>
          <cell r="K542">
            <v>0</v>
          </cell>
          <cell r="L542" t="str">
            <v xml:space="preserve">Retención Judicial </v>
          </cell>
          <cell r="M542">
            <v>0</v>
          </cell>
          <cell r="N542" t="str">
            <v>%</v>
          </cell>
          <cell r="O542" t="str">
            <v>Retención Judicial 0%</v>
          </cell>
          <cell r="P542">
            <v>76.5</v>
          </cell>
          <cell r="Q542">
            <v>850</v>
          </cell>
          <cell r="R542">
            <v>76.5</v>
          </cell>
          <cell r="S542" t="str">
            <v>A</v>
          </cell>
          <cell r="T542">
            <v>30</v>
          </cell>
          <cell r="U542" t="str">
            <v/>
          </cell>
        </row>
        <row r="543">
          <cell r="B543">
            <v>202</v>
          </cell>
          <cell r="C543" t="str">
            <v>PINTADO DE LA CRUZ RICHARD OSWALDO</v>
          </cell>
          <cell r="D543">
            <v>41332227</v>
          </cell>
          <cell r="E543" t="str">
            <v>8001011PTCZR005</v>
          </cell>
          <cell r="F543" t="str">
            <v/>
          </cell>
          <cell r="G543" t="str">
            <v>ESSALUD</v>
          </cell>
          <cell r="H543">
            <v>29221</v>
          </cell>
          <cell r="I543">
            <v>0</v>
          </cell>
          <cell r="J543">
            <v>0</v>
          </cell>
          <cell r="K543">
            <v>0</v>
          </cell>
          <cell r="L543" t="str">
            <v xml:space="preserve">Retención Judicial </v>
          </cell>
          <cell r="M543">
            <v>0</v>
          </cell>
          <cell r="N543" t="str">
            <v>%</v>
          </cell>
          <cell r="O543" t="str">
            <v>Retención Judicial 0%</v>
          </cell>
          <cell r="P543">
            <v>76.5</v>
          </cell>
          <cell r="Q543">
            <v>850</v>
          </cell>
          <cell r="R543">
            <v>76.5</v>
          </cell>
          <cell r="S543" t="str">
            <v>A</v>
          </cell>
          <cell r="T543">
            <v>36</v>
          </cell>
          <cell r="U543" t="str">
            <v/>
          </cell>
        </row>
        <row r="544">
          <cell r="B544">
            <v>6306</v>
          </cell>
          <cell r="C544" t="str">
            <v>PINTADO DE LA CRUZ WILSON HERNANDO</v>
          </cell>
          <cell r="D544">
            <v>41332226</v>
          </cell>
          <cell r="E544" t="str">
            <v>8001011PTLZR005</v>
          </cell>
          <cell r="F544" t="str">
            <v>601271WPCTZ9</v>
          </cell>
          <cell r="G544" t="str">
            <v>INTEGRA</v>
          </cell>
          <cell r="H544">
            <v>29221</v>
          </cell>
          <cell r="I544" t="str">
            <v>COMISION FLUJO BORRAR COMIS. REM. DE COLOR AZUL OSCURO</v>
          </cell>
          <cell r="J544">
            <v>0</v>
          </cell>
          <cell r="K544">
            <v>0</v>
          </cell>
          <cell r="L544" t="str">
            <v xml:space="preserve">Retención Judicial </v>
          </cell>
          <cell r="M544">
            <v>0</v>
          </cell>
          <cell r="N544" t="str">
            <v>%</v>
          </cell>
          <cell r="O544" t="str">
            <v>Retención Judicial 0%</v>
          </cell>
          <cell r="P544">
            <v>76.5</v>
          </cell>
          <cell r="Q544">
            <v>850</v>
          </cell>
          <cell r="R544">
            <v>76.5</v>
          </cell>
          <cell r="S544" t="str">
            <v>4 GRUPO</v>
          </cell>
          <cell r="T544">
            <v>36</v>
          </cell>
          <cell r="U544" t="str">
            <v>FLUJO</v>
          </cell>
        </row>
        <row r="545">
          <cell r="B545">
            <v>301</v>
          </cell>
          <cell r="C545" t="str">
            <v>PORTILLA HIPOLITO JOLVER MICHAEL</v>
          </cell>
          <cell r="D545">
            <v>18206210</v>
          </cell>
          <cell r="E545" t="str">
            <v>7703261PTHOJ008</v>
          </cell>
          <cell r="F545" t="str">
            <v>582021JPHTO0</v>
          </cell>
          <cell r="G545" t="str">
            <v>PRIMA</v>
          </cell>
          <cell r="H545">
            <v>28210</v>
          </cell>
          <cell r="I545" t="str">
            <v>COMISION MIXTA BORRAR COMIS. REM. DE COLOR AMARILLO</v>
          </cell>
          <cell r="J545">
            <v>0</v>
          </cell>
          <cell r="K545">
            <v>0</v>
          </cell>
          <cell r="L545" t="str">
            <v xml:space="preserve">Retención Judicial </v>
          </cell>
          <cell r="M545">
            <v>0</v>
          </cell>
          <cell r="N545" t="str">
            <v>%</v>
          </cell>
          <cell r="O545" t="str">
            <v>Retención Judicial 0%</v>
          </cell>
          <cell r="P545">
            <v>76.5</v>
          </cell>
          <cell r="Q545">
            <v>850</v>
          </cell>
          <cell r="R545">
            <v>76.5</v>
          </cell>
          <cell r="S545" t="str">
            <v>A</v>
          </cell>
          <cell r="T545">
            <v>39</v>
          </cell>
          <cell r="U545" t="str">
            <v>MIXTA</v>
          </cell>
        </row>
        <row r="546">
          <cell r="B546" t="str">
            <v>XX53</v>
          </cell>
          <cell r="C546" t="str">
            <v>PORTILLA HIPOLITO MARIA TERESA</v>
          </cell>
          <cell r="D546">
            <v>43024544</v>
          </cell>
          <cell r="E546" t="str">
            <v>8011140PTHOM006</v>
          </cell>
          <cell r="F546">
            <v>0</v>
          </cell>
          <cell r="G546" t="str">
            <v>ESSALUD</v>
          </cell>
          <cell r="H546">
            <v>29539</v>
          </cell>
          <cell r="I546">
            <v>0</v>
          </cell>
          <cell r="J546">
            <v>0</v>
          </cell>
          <cell r="K546">
            <v>0</v>
          </cell>
          <cell r="L546" t="str">
            <v xml:space="preserve">Retención Judicial </v>
          </cell>
          <cell r="M546">
            <v>0</v>
          </cell>
          <cell r="N546" t="str">
            <v>%</v>
          </cell>
          <cell r="O546" t="str">
            <v>Retención Judicial 0%</v>
          </cell>
          <cell r="P546">
            <v>76.5</v>
          </cell>
          <cell r="Q546">
            <v>850</v>
          </cell>
          <cell r="R546">
            <v>76.5</v>
          </cell>
          <cell r="S546">
            <v>0</v>
          </cell>
          <cell r="T546">
            <v>35</v>
          </cell>
          <cell r="U546" t="str">
            <v/>
          </cell>
        </row>
        <row r="547">
          <cell r="B547">
            <v>3040</v>
          </cell>
          <cell r="C547" t="str">
            <v>PORTILLA MARTINEZ ESEQUIEL FAUSTO</v>
          </cell>
          <cell r="D547">
            <v>18023727</v>
          </cell>
          <cell r="E547" t="str">
            <v>5110031PTMTE003</v>
          </cell>
          <cell r="F547">
            <v>0</v>
          </cell>
          <cell r="G547" t="str">
            <v>ESSALUD</v>
          </cell>
          <cell r="H547">
            <v>18904</v>
          </cell>
          <cell r="I547">
            <v>0</v>
          </cell>
          <cell r="J547">
            <v>170</v>
          </cell>
          <cell r="K547">
            <v>0</v>
          </cell>
          <cell r="L547" t="str">
            <v xml:space="preserve">Retención Judicial </v>
          </cell>
          <cell r="M547">
            <v>0</v>
          </cell>
          <cell r="N547" t="str">
            <v>%</v>
          </cell>
          <cell r="O547" t="str">
            <v>Retención Judicial 0%</v>
          </cell>
          <cell r="P547">
            <v>76.5</v>
          </cell>
          <cell r="Q547">
            <v>850</v>
          </cell>
          <cell r="R547">
            <v>76.5</v>
          </cell>
          <cell r="S547" t="str">
            <v>A</v>
          </cell>
          <cell r="T547">
            <v>64</v>
          </cell>
          <cell r="U547" t="str">
            <v/>
          </cell>
        </row>
        <row r="548">
          <cell r="B548">
            <v>6303</v>
          </cell>
          <cell r="C548" t="str">
            <v>PUESCA YSLADO JIN JOEL ESTALIUS</v>
          </cell>
          <cell r="D548">
            <v>41237022</v>
          </cell>
          <cell r="E548">
            <v>0</v>
          </cell>
          <cell r="F548">
            <v>0</v>
          </cell>
          <cell r="G548" t="str">
            <v>ESSALUD</v>
          </cell>
          <cell r="H548" t="str">
            <v xml:space="preserve"> </v>
          </cell>
          <cell r="I548">
            <v>0</v>
          </cell>
          <cell r="J548">
            <v>0</v>
          </cell>
          <cell r="K548">
            <v>0</v>
          </cell>
          <cell r="L548" t="str">
            <v xml:space="preserve">Retención Judicial </v>
          </cell>
          <cell r="M548">
            <v>0</v>
          </cell>
          <cell r="N548" t="str">
            <v>%</v>
          </cell>
          <cell r="O548" t="str">
            <v>Retención Judicial 0%</v>
          </cell>
          <cell r="P548">
            <v>76.5</v>
          </cell>
          <cell r="Q548">
            <v>850</v>
          </cell>
          <cell r="R548">
            <v>76.5</v>
          </cell>
          <cell r="S548" t="str">
            <v>4 GRUPO</v>
          </cell>
          <cell r="T548" t="str">
            <v xml:space="preserve"> </v>
          </cell>
          <cell r="U548" t="str">
            <v/>
          </cell>
        </row>
        <row r="549">
          <cell r="B549">
            <v>3071</v>
          </cell>
          <cell r="C549" t="str">
            <v>PUESCAS CHIRINOS JOSE ERNESTO</v>
          </cell>
          <cell r="D549">
            <v>18023116</v>
          </cell>
          <cell r="E549" t="str">
            <v>5711071PSCRJ006</v>
          </cell>
          <cell r="F549">
            <v>0</v>
          </cell>
          <cell r="G549" t="str">
            <v>ESSALUD</v>
          </cell>
          <cell r="H549">
            <v>21131</v>
          </cell>
          <cell r="I549">
            <v>0</v>
          </cell>
          <cell r="J549">
            <v>171</v>
          </cell>
          <cell r="K549">
            <v>0</v>
          </cell>
          <cell r="L549" t="str">
            <v xml:space="preserve">Retención Judicial </v>
          </cell>
          <cell r="M549">
            <v>0</v>
          </cell>
          <cell r="N549" t="str">
            <v>%</v>
          </cell>
          <cell r="O549" t="str">
            <v>Retención Judicial 0%</v>
          </cell>
          <cell r="P549">
            <v>76.5</v>
          </cell>
          <cell r="Q549">
            <v>850</v>
          </cell>
          <cell r="R549">
            <v>76.5</v>
          </cell>
          <cell r="S549" t="str">
            <v>B</v>
          </cell>
          <cell r="T549">
            <v>58</v>
          </cell>
          <cell r="U549" t="str">
            <v/>
          </cell>
        </row>
        <row r="550">
          <cell r="B550">
            <v>6006</v>
          </cell>
          <cell r="C550" t="str">
            <v>PUGLISEVICH MORENO JUAN FELIPE JOSE</v>
          </cell>
          <cell r="D550">
            <v>18023260</v>
          </cell>
          <cell r="E550">
            <v>0</v>
          </cell>
          <cell r="F550">
            <v>0</v>
          </cell>
          <cell r="G550" t="str">
            <v>ESSALUD</v>
          </cell>
          <cell r="H550" t="str">
            <v xml:space="preserve"> </v>
          </cell>
          <cell r="I550">
            <v>0</v>
          </cell>
          <cell r="J550">
            <v>0</v>
          </cell>
          <cell r="K550">
            <v>0</v>
          </cell>
          <cell r="L550" t="str">
            <v xml:space="preserve">Retención Judicial </v>
          </cell>
          <cell r="M550">
            <v>0</v>
          </cell>
          <cell r="N550" t="str">
            <v>%</v>
          </cell>
          <cell r="O550" t="str">
            <v>Retención Judicial 0%</v>
          </cell>
          <cell r="P550">
            <v>76.5</v>
          </cell>
          <cell r="Q550">
            <v>850</v>
          </cell>
          <cell r="R550">
            <v>76.5</v>
          </cell>
          <cell r="S550" t="str">
            <v>4 GRUPO</v>
          </cell>
          <cell r="T550" t="str">
            <v xml:space="preserve"> </v>
          </cell>
          <cell r="U550" t="str">
            <v/>
          </cell>
        </row>
        <row r="551">
          <cell r="B551">
            <v>6284</v>
          </cell>
          <cell r="C551" t="str">
            <v>PULIDO JACOBO JOSE TRINIDAD</v>
          </cell>
          <cell r="D551">
            <v>18013508</v>
          </cell>
          <cell r="E551">
            <v>0</v>
          </cell>
          <cell r="F551" t="str">
            <v>531691JPJIO4</v>
          </cell>
          <cell r="G551" t="str">
            <v>INTEGRA</v>
          </cell>
          <cell r="H551" t="str">
            <v xml:space="preserve"> </v>
          </cell>
          <cell r="I551" t="str">
            <v>COMISION MIXTA BORRAR COMIS. REM. DE COLOR AMARILLO</v>
          </cell>
          <cell r="J551">
            <v>0</v>
          </cell>
          <cell r="K551">
            <v>0</v>
          </cell>
          <cell r="L551" t="str">
            <v xml:space="preserve">Retención Judicial </v>
          </cell>
          <cell r="M551">
            <v>0</v>
          </cell>
          <cell r="N551" t="str">
            <v>%</v>
          </cell>
          <cell r="O551" t="str">
            <v>Retención Judicial 0%</v>
          </cell>
          <cell r="P551">
            <v>76.5</v>
          </cell>
          <cell r="Q551">
            <v>850</v>
          </cell>
          <cell r="R551">
            <v>76.5</v>
          </cell>
          <cell r="S551" t="str">
            <v>4 GRUPO</v>
          </cell>
          <cell r="T551" t="str">
            <v xml:space="preserve"> </v>
          </cell>
          <cell r="U551" t="str">
            <v>MIXTA</v>
          </cell>
        </row>
        <row r="552">
          <cell r="B552">
            <v>261</v>
          </cell>
          <cell r="C552" t="str">
            <v>PURIZAGA RODRIGUEZ MIGUEL</v>
          </cell>
          <cell r="D552">
            <v>32891502</v>
          </cell>
          <cell r="E552" t="str">
            <v/>
          </cell>
          <cell r="F552" t="str">
            <v/>
          </cell>
          <cell r="G552" t="str">
            <v>ESSALUD</v>
          </cell>
          <cell r="H552" t="str">
            <v xml:space="preserve"> </v>
          </cell>
          <cell r="I552">
            <v>0</v>
          </cell>
          <cell r="J552">
            <v>0</v>
          </cell>
          <cell r="K552">
            <v>0</v>
          </cell>
          <cell r="L552" t="str">
            <v xml:space="preserve">Retención Judicial </v>
          </cell>
          <cell r="M552">
            <v>0</v>
          </cell>
          <cell r="N552" t="str">
            <v>%</v>
          </cell>
          <cell r="O552" t="str">
            <v>Retención Judicial 0%</v>
          </cell>
          <cell r="P552">
            <v>76.5</v>
          </cell>
          <cell r="Q552">
            <v>850</v>
          </cell>
          <cell r="R552">
            <v>76.5</v>
          </cell>
          <cell r="S552" t="str">
            <v>5 GRUPO</v>
          </cell>
          <cell r="T552" t="str">
            <v xml:space="preserve"> </v>
          </cell>
          <cell r="U552" t="str">
            <v/>
          </cell>
        </row>
        <row r="553">
          <cell r="B553">
            <v>6060</v>
          </cell>
          <cell r="C553" t="str">
            <v>QUIÑONES DE LA CRUZ ENRIQUE EDUARDO</v>
          </cell>
          <cell r="D553">
            <v>40508765</v>
          </cell>
          <cell r="E553">
            <v>0</v>
          </cell>
          <cell r="F553" t="str">
            <v>582701EQCÑZ8</v>
          </cell>
          <cell r="G553" t="str">
            <v>PROFUTURO</v>
          </cell>
          <cell r="H553" t="str">
            <v xml:space="preserve"> </v>
          </cell>
          <cell r="I553" t="str">
            <v>COMISION MIXTA BORRAR COMIS. REM. DE COLOR AMARILLO</v>
          </cell>
          <cell r="J553">
            <v>0</v>
          </cell>
          <cell r="K553">
            <v>0</v>
          </cell>
          <cell r="L553" t="str">
            <v xml:space="preserve">Retención Judicial </v>
          </cell>
          <cell r="M553">
            <v>0</v>
          </cell>
          <cell r="N553" t="str">
            <v>%</v>
          </cell>
          <cell r="O553" t="str">
            <v>Retención Judicial 0%</v>
          </cell>
          <cell r="P553">
            <v>76.5</v>
          </cell>
          <cell r="Q553">
            <v>850</v>
          </cell>
          <cell r="R553">
            <v>76.5</v>
          </cell>
          <cell r="S553" t="str">
            <v>4 GRUPO</v>
          </cell>
          <cell r="T553" t="str">
            <v xml:space="preserve"> </v>
          </cell>
          <cell r="U553" t="str">
            <v>MIXTA</v>
          </cell>
        </row>
        <row r="554">
          <cell r="B554" t="str">
            <v>172</v>
          </cell>
          <cell r="C554" t="str">
            <v>QUIROZ FALLA CARLOS VALENTIN</v>
          </cell>
          <cell r="D554">
            <v>18023376</v>
          </cell>
          <cell r="E554" t="str">
            <v>5208081QRFLC007</v>
          </cell>
          <cell r="F554">
            <v>0</v>
          </cell>
          <cell r="G554" t="str">
            <v>ESSALUD</v>
          </cell>
          <cell r="H554">
            <v>19214</v>
          </cell>
          <cell r="I554">
            <v>0</v>
          </cell>
          <cell r="J554">
            <v>0</v>
          </cell>
          <cell r="K554">
            <v>0</v>
          </cell>
          <cell r="L554" t="str">
            <v xml:space="preserve">Retención Judicial </v>
          </cell>
          <cell r="M554">
            <v>0</v>
          </cell>
          <cell r="N554" t="str">
            <v>%</v>
          </cell>
          <cell r="O554" t="str">
            <v>Retención Judicial 0%</v>
          </cell>
          <cell r="P554">
            <v>76.5</v>
          </cell>
          <cell r="Q554">
            <v>850</v>
          </cell>
          <cell r="R554">
            <v>76.5</v>
          </cell>
          <cell r="S554" t="str">
            <v>CARRERO</v>
          </cell>
          <cell r="T554">
            <v>63</v>
          </cell>
          <cell r="U554" t="str">
            <v/>
          </cell>
        </row>
        <row r="555">
          <cell r="B555">
            <v>335</v>
          </cell>
          <cell r="C555" t="str">
            <v>QUISPE SAAVEDRA ELMO DIOMEDES</v>
          </cell>
          <cell r="D555">
            <v>18026197</v>
          </cell>
          <cell r="E555" t="str">
            <v>7003281QSSVE008</v>
          </cell>
          <cell r="F555">
            <v>0</v>
          </cell>
          <cell r="G555" t="str">
            <v>ESSALUD</v>
          </cell>
          <cell r="H555">
            <v>25655</v>
          </cell>
          <cell r="I555">
            <v>0</v>
          </cell>
          <cell r="J555">
            <v>0</v>
          </cell>
          <cell r="K555">
            <v>0</v>
          </cell>
          <cell r="L555" t="str">
            <v xml:space="preserve">Retención Judicial </v>
          </cell>
          <cell r="M555">
            <v>0</v>
          </cell>
          <cell r="N555" t="str">
            <v>%</v>
          </cell>
          <cell r="O555" t="str">
            <v>Retención Judicial 0%</v>
          </cell>
          <cell r="P555">
            <v>76.5</v>
          </cell>
          <cell r="Q555">
            <v>850</v>
          </cell>
          <cell r="R555">
            <v>76.5</v>
          </cell>
          <cell r="S555" t="str">
            <v>A</v>
          </cell>
          <cell r="T555">
            <v>46</v>
          </cell>
          <cell r="U555" t="str">
            <v/>
          </cell>
        </row>
        <row r="556">
          <cell r="B556">
            <v>350</v>
          </cell>
          <cell r="C556" t="str">
            <v>RAMIREZ AGUILAR RICHARD JAIME</v>
          </cell>
          <cell r="D556">
            <v>80370871</v>
          </cell>
          <cell r="E556" t="str">
            <v>7805211RIAIR008</v>
          </cell>
          <cell r="F556" t="str">
            <v>586291RRAII3</v>
          </cell>
          <cell r="G556" t="str">
            <v>INTEGRA</v>
          </cell>
          <cell r="H556">
            <v>28631</v>
          </cell>
          <cell r="I556" t="str">
            <v>COMISION MIXTA BORRAR COMIS. REM. DE COLOR AMARILLO</v>
          </cell>
          <cell r="J556">
            <v>0</v>
          </cell>
          <cell r="K556">
            <v>0</v>
          </cell>
          <cell r="L556" t="str">
            <v xml:space="preserve">Retención Judicial </v>
          </cell>
          <cell r="M556">
            <v>0</v>
          </cell>
          <cell r="N556" t="str">
            <v>%</v>
          </cell>
          <cell r="O556" t="str">
            <v>Retención Judicial 0%</v>
          </cell>
          <cell r="P556">
            <v>76.5</v>
          </cell>
          <cell r="Q556">
            <v>850</v>
          </cell>
          <cell r="R556">
            <v>76.5</v>
          </cell>
          <cell r="S556" t="str">
            <v>A</v>
          </cell>
          <cell r="T556">
            <v>38</v>
          </cell>
          <cell r="U556" t="str">
            <v>MIXTA</v>
          </cell>
        </row>
        <row r="557">
          <cell r="B557">
            <v>6055</v>
          </cell>
          <cell r="C557" t="str">
            <v>RAMIREZ BARRETO ANDRES GUILLERMO</v>
          </cell>
          <cell r="D557">
            <v>18025410</v>
          </cell>
          <cell r="E557">
            <v>0</v>
          </cell>
          <cell r="F557">
            <v>0</v>
          </cell>
          <cell r="G557" t="str">
            <v>ESSALUD</v>
          </cell>
          <cell r="H557" t="str">
            <v xml:space="preserve"> </v>
          </cell>
          <cell r="I557">
            <v>0</v>
          </cell>
          <cell r="J557">
            <v>0</v>
          </cell>
          <cell r="K557">
            <v>0</v>
          </cell>
          <cell r="L557" t="str">
            <v xml:space="preserve">Retención Judicial </v>
          </cell>
          <cell r="M557">
            <v>0</v>
          </cell>
          <cell r="N557" t="str">
            <v>%</v>
          </cell>
          <cell r="O557" t="str">
            <v>Retención Judicial 0%</v>
          </cell>
          <cell r="P557">
            <v>76.5</v>
          </cell>
          <cell r="Q557">
            <v>850</v>
          </cell>
          <cell r="R557">
            <v>76.5</v>
          </cell>
          <cell r="S557" t="str">
            <v>4 GRUPO</v>
          </cell>
          <cell r="T557" t="str">
            <v xml:space="preserve"> </v>
          </cell>
          <cell r="U557" t="str">
            <v/>
          </cell>
        </row>
        <row r="558">
          <cell r="B558">
            <v>222</v>
          </cell>
          <cell r="C558" t="str">
            <v>RAMOS AZABACHE EFRAIN ELADIO</v>
          </cell>
          <cell r="D558">
            <v>18026049</v>
          </cell>
          <cell r="E558" t="str">
            <v>6905081ROABE001</v>
          </cell>
          <cell r="F558">
            <v>0</v>
          </cell>
          <cell r="G558" t="str">
            <v>ESSALUD</v>
          </cell>
          <cell r="H558">
            <v>25331</v>
          </cell>
          <cell r="I558">
            <v>0</v>
          </cell>
          <cell r="J558">
            <v>0</v>
          </cell>
          <cell r="K558">
            <v>0</v>
          </cell>
          <cell r="L558" t="str">
            <v xml:space="preserve">Retención Judicial </v>
          </cell>
          <cell r="M558">
            <v>0</v>
          </cell>
          <cell r="N558" t="str">
            <v>%</v>
          </cell>
          <cell r="O558" t="str">
            <v>Retención Judicial 0%</v>
          </cell>
          <cell r="P558">
            <v>76.5</v>
          </cell>
          <cell r="Q558">
            <v>850</v>
          </cell>
          <cell r="R558">
            <v>76.5</v>
          </cell>
          <cell r="S558" t="str">
            <v>A</v>
          </cell>
          <cell r="T558">
            <v>47</v>
          </cell>
          <cell r="U558" t="str">
            <v/>
          </cell>
        </row>
        <row r="559">
          <cell r="B559">
            <v>6217</v>
          </cell>
          <cell r="C559" t="str">
            <v>RAMOS AZABACHE JULIO CESAR</v>
          </cell>
          <cell r="D559">
            <v>18025738</v>
          </cell>
          <cell r="E559">
            <v>0</v>
          </cell>
          <cell r="F559" t="str">
            <v>547971JRAOB8</v>
          </cell>
          <cell r="G559" t="str">
            <v>PROFUTURO</v>
          </cell>
          <cell r="H559" t="str">
            <v xml:space="preserve"> </v>
          </cell>
          <cell r="I559" t="str">
            <v>COMISION MIXTA BORRAR COMIS. REM. DE COLOR AMARILLO</v>
          </cell>
          <cell r="J559">
            <v>0</v>
          </cell>
          <cell r="K559">
            <v>0</v>
          </cell>
          <cell r="L559" t="str">
            <v xml:space="preserve">Retención Judicial </v>
          </cell>
          <cell r="M559">
            <v>0</v>
          </cell>
          <cell r="N559" t="str">
            <v>%</v>
          </cell>
          <cell r="O559" t="str">
            <v>Retención Judicial 0%</v>
          </cell>
          <cell r="P559">
            <v>76.5</v>
          </cell>
          <cell r="Q559">
            <v>850</v>
          </cell>
          <cell r="R559">
            <v>76.5</v>
          </cell>
          <cell r="S559" t="str">
            <v>4 GRUPO</v>
          </cell>
          <cell r="T559" t="str">
            <v xml:space="preserve"> </v>
          </cell>
          <cell r="U559" t="str">
            <v>MIXTA</v>
          </cell>
        </row>
        <row r="560">
          <cell r="B560">
            <v>336</v>
          </cell>
          <cell r="C560" t="str">
            <v>RAMOS ELERA EDWIN EDUARDO</v>
          </cell>
          <cell r="D560">
            <v>42717922</v>
          </cell>
          <cell r="E560" t="str">
            <v>6510121ROERE003</v>
          </cell>
          <cell r="F560">
            <v>0</v>
          </cell>
          <cell r="G560" t="str">
            <v>ESSALUD</v>
          </cell>
          <cell r="H560">
            <v>24027</v>
          </cell>
          <cell r="I560">
            <v>0</v>
          </cell>
          <cell r="J560">
            <v>0</v>
          </cell>
          <cell r="K560">
            <v>0</v>
          </cell>
          <cell r="L560" t="str">
            <v xml:space="preserve">Retención Judicial </v>
          </cell>
          <cell r="M560">
            <v>0</v>
          </cell>
          <cell r="N560" t="str">
            <v>%</v>
          </cell>
          <cell r="O560" t="str">
            <v>Retención Judicial 0%</v>
          </cell>
          <cell r="P560">
            <v>76.5</v>
          </cell>
          <cell r="Q560">
            <v>850</v>
          </cell>
          <cell r="R560">
            <v>76.5</v>
          </cell>
          <cell r="S560" t="str">
            <v>A</v>
          </cell>
          <cell r="T560">
            <v>50</v>
          </cell>
          <cell r="U560" t="str">
            <v/>
          </cell>
        </row>
        <row r="561">
          <cell r="B561">
            <v>3114</v>
          </cell>
          <cell r="C561" t="str">
            <v>RAMOS ELERA JORGE LUIS</v>
          </cell>
          <cell r="D561">
            <v>18023028</v>
          </cell>
          <cell r="E561" t="str">
            <v>6011201ROERJ001</v>
          </cell>
          <cell r="F561">
            <v>0</v>
          </cell>
          <cell r="G561" t="str">
            <v>ESSALUD</v>
          </cell>
          <cell r="H561">
            <v>22240</v>
          </cell>
          <cell r="I561">
            <v>0</v>
          </cell>
          <cell r="J561">
            <v>173</v>
          </cell>
          <cell r="K561">
            <v>0</v>
          </cell>
          <cell r="L561" t="str">
            <v xml:space="preserve">Retención Judicial </v>
          </cell>
          <cell r="M561">
            <v>0</v>
          </cell>
          <cell r="N561" t="str">
            <v>%</v>
          </cell>
          <cell r="O561" t="str">
            <v>Retención Judicial 0%</v>
          </cell>
          <cell r="P561">
            <v>76.5</v>
          </cell>
          <cell r="Q561">
            <v>850</v>
          </cell>
          <cell r="R561">
            <v>76.5</v>
          </cell>
          <cell r="S561" t="str">
            <v>B</v>
          </cell>
          <cell r="T561">
            <v>55</v>
          </cell>
          <cell r="U561" t="str">
            <v/>
          </cell>
        </row>
        <row r="562">
          <cell r="B562">
            <v>3122</v>
          </cell>
          <cell r="C562" t="str">
            <v>RAMOS GONZALES JORGE WILLIAMS</v>
          </cell>
          <cell r="D562">
            <v>18025007</v>
          </cell>
          <cell r="E562" t="str">
            <v>5512021ROGZJ001</v>
          </cell>
          <cell r="F562">
            <v>0</v>
          </cell>
          <cell r="G562" t="str">
            <v>ESSALUD</v>
          </cell>
          <cell r="H562">
            <v>20425</v>
          </cell>
          <cell r="I562">
            <v>0</v>
          </cell>
          <cell r="J562">
            <v>174</v>
          </cell>
          <cell r="K562">
            <v>0</v>
          </cell>
          <cell r="L562" t="str">
            <v xml:space="preserve">Retención Judicial </v>
          </cell>
          <cell r="M562">
            <v>0</v>
          </cell>
          <cell r="N562" t="str">
            <v>%</v>
          </cell>
          <cell r="O562" t="str">
            <v>Retención Judicial 0%</v>
          </cell>
          <cell r="P562">
            <v>76.5</v>
          </cell>
          <cell r="Q562">
            <v>850</v>
          </cell>
          <cell r="R562">
            <v>76.5</v>
          </cell>
          <cell r="S562" t="str">
            <v>B</v>
          </cell>
          <cell r="T562">
            <v>60</v>
          </cell>
          <cell r="U562" t="str">
            <v/>
          </cell>
        </row>
        <row r="563">
          <cell r="B563">
            <v>6118</v>
          </cell>
          <cell r="C563" t="str">
            <v>RAVELLI RODRIGUEZ JUAN CARLOS</v>
          </cell>
          <cell r="D563">
            <v>80639912</v>
          </cell>
          <cell r="E563" t="str">
            <v>7801031RERRJ002</v>
          </cell>
          <cell r="F563" t="str">
            <v>584911JRRER8</v>
          </cell>
          <cell r="G563" t="str">
            <v>PROFUTURO</v>
          </cell>
          <cell r="H563">
            <v>28493</v>
          </cell>
          <cell r="I563" t="str">
            <v>COMISION MIXTA BORRAR COMIS. REM. DE COLOR AMARILLO</v>
          </cell>
          <cell r="J563">
            <v>0</v>
          </cell>
          <cell r="K563">
            <v>0</v>
          </cell>
          <cell r="L563" t="str">
            <v xml:space="preserve">Retención Judicial </v>
          </cell>
          <cell r="M563">
            <v>0</v>
          </cell>
          <cell r="N563" t="str">
            <v>%</v>
          </cell>
          <cell r="O563" t="str">
            <v>Retención Judicial 0%</v>
          </cell>
          <cell r="P563">
            <v>76.5</v>
          </cell>
          <cell r="Q563">
            <v>850</v>
          </cell>
          <cell r="R563">
            <v>76.5</v>
          </cell>
          <cell r="S563" t="str">
            <v>B</v>
          </cell>
          <cell r="T563">
            <v>38</v>
          </cell>
          <cell r="U563" t="str">
            <v>MIXTA</v>
          </cell>
        </row>
        <row r="564">
          <cell r="B564">
            <v>229</v>
          </cell>
          <cell r="C564" t="str">
            <v>REUPO ARANGURI JOSELUIS</v>
          </cell>
          <cell r="D564">
            <v>42034130</v>
          </cell>
          <cell r="E564" t="str">
            <v>8309151RPANJ005</v>
          </cell>
          <cell r="F564" t="str">
            <v/>
          </cell>
          <cell r="G564" t="str">
            <v>ESSALUD</v>
          </cell>
          <cell r="H564">
            <v>30574</v>
          </cell>
          <cell r="I564">
            <v>0</v>
          </cell>
          <cell r="J564">
            <v>0</v>
          </cell>
          <cell r="K564">
            <v>0</v>
          </cell>
          <cell r="L564" t="str">
            <v xml:space="preserve">Retención Judicial </v>
          </cell>
          <cell r="M564">
            <v>0</v>
          </cell>
          <cell r="N564" t="str">
            <v>%</v>
          </cell>
          <cell r="O564" t="str">
            <v>Retención Judicial 0%</v>
          </cell>
          <cell r="P564">
            <v>76.5</v>
          </cell>
          <cell r="Q564">
            <v>850</v>
          </cell>
          <cell r="R564">
            <v>76.5</v>
          </cell>
          <cell r="S564" t="str">
            <v>A</v>
          </cell>
          <cell r="T564">
            <v>32</v>
          </cell>
          <cell r="U564" t="str">
            <v/>
          </cell>
        </row>
        <row r="565">
          <cell r="B565" t="str">
            <v>008</v>
          </cell>
          <cell r="C565" t="str">
            <v>REUPO COELLO JOSE ANDRES</v>
          </cell>
          <cell r="D565">
            <v>18025469</v>
          </cell>
          <cell r="E565" t="str">
            <v>4212071RPCLJ003</v>
          </cell>
          <cell r="F565">
            <v>0</v>
          </cell>
          <cell r="G565" t="str">
            <v>ESSALUD</v>
          </cell>
          <cell r="H565">
            <v>15682</v>
          </cell>
          <cell r="I565">
            <v>0</v>
          </cell>
          <cell r="J565">
            <v>175</v>
          </cell>
          <cell r="K565">
            <v>0</v>
          </cell>
          <cell r="L565" t="str">
            <v xml:space="preserve">Retención Judicial </v>
          </cell>
          <cell r="M565">
            <v>0</v>
          </cell>
          <cell r="N565" t="str">
            <v>%</v>
          </cell>
          <cell r="O565" t="str">
            <v>Retención Judicial 0%</v>
          </cell>
          <cell r="P565">
            <v>76.5</v>
          </cell>
          <cell r="Q565">
            <v>850</v>
          </cell>
          <cell r="R565">
            <v>76.5</v>
          </cell>
          <cell r="S565" t="str">
            <v>A</v>
          </cell>
          <cell r="T565">
            <v>73</v>
          </cell>
          <cell r="U565" t="str">
            <v/>
          </cell>
        </row>
        <row r="566">
          <cell r="B566">
            <v>3009</v>
          </cell>
          <cell r="C566" t="str">
            <v>REUPO COELLO JUAN MANUEL</v>
          </cell>
          <cell r="D566">
            <v>18025204</v>
          </cell>
          <cell r="E566" t="str">
            <v>4108121RPCLM003</v>
          </cell>
          <cell r="F566">
            <v>0</v>
          </cell>
          <cell r="G566" t="str">
            <v>ESSALUD</v>
          </cell>
          <cell r="H566">
            <v>15200</v>
          </cell>
          <cell r="I566">
            <v>0</v>
          </cell>
          <cell r="J566">
            <v>0</v>
          </cell>
          <cell r="K566">
            <v>0</v>
          </cell>
          <cell r="L566" t="str">
            <v xml:space="preserve">Retención Judicial </v>
          </cell>
          <cell r="M566">
            <v>0</v>
          </cell>
          <cell r="N566" t="str">
            <v>%</v>
          </cell>
          <cell r="O566" t="str">
            <v>Retención Judicial 0%</v>
          </cell>
          <cell r="P566">
            <v>76.5</v>
          </cell>
          <cell r="Q566">
            <v>850</v>
          </cell>
          <cell r="R566">
            <v>76.5</v>
          </cell>
          <cell r="S566" t="str">
            <v>A</v>
          </cell>
          <cell r="T566">
            <v>74</v>
          </cell>
          <cell r="U566" t="str">
            <v/>
          </cell>
        </row>
        <row r="567">
          <cell r="B567" t="str">
            <v>042</v>
          </cell>
          <cell r="C567" t="str">
            <v>RISCO MECOLA CARLOS ALBERTO</v>
          </cell>
          <cell r="D567">
            <v>18024668</v>
          </cell>
          <cell r="E567" t="str">
            <v>5309121RCMOC006</v>
          </cell>
          <cell r="F567" t="str">
            <v>496121CRMCO5</v>
          </cell>
          <cell r="G567" t="str">
            <v>INTEGRA</v>
          </cell>
          <cell r="H567">
            <v>19614</v>
          </cell>
          <cell r="I567" t="str">
            <v>COMISION MIXTA BORRAR COMIS. REM. DE COLOR AMARILLO</v>
          </cell>
          <cell r="J567">
            <v>223</v>
          </cell>
          <cell r="K567">
            <v>0</v>
          </cell>
          <cell r="L567" t="str">
            <v xml:space="preserve">Retención Judicial </v>
          </cell>
          <cell r="M567">
            <v>0</v>
          </cell>
          <cell r="N567" t="str">
            <v>%</v>
          </cell>
          <cell r="O567" t="str">
            <v>Retención Judicial 0%</v>
          </cell>
          <cell r="P567">
            <v>76.5</v>
          </cell>
          <cell r="Q567">
            <v>850</v>
          </cell>
          <cell r="R567">
            <v>76.5</v>
          </cell>
          <cell r="S567" t="str">
            <v>A</v>
          </cell>
          <cell r="T567">
            <v>62</v>
          </cell>
          <cell r="U567" t="str">
            <v>MIXTA</v>
          </cell>
        </row>
        <row r="568">
          <cell r="B568">
            <v>258</v>
          </cell>
          <cell r="C568" t="str">
            <v>RISCO MECOLA HAROLD GUALBERTO</v>
          </cell>
          <cell r="D568">
            <v>18023956</v>
          </cell>
          <cell r="E568" t="str">
            <v>6405081RCMOH008</v>
          </cell>
          <cell r="F568">
            <v>0</v>
          </cell>
          <cell r="G568" t="str">
            <v>ESSALUD</v>
          </cell>
          <cell r="H568">
            <v>23505</v>
          </cell>
          <cell r="I568">
            <v>0</v>
          </cell>
          <cell r="J568">
            <v>0</v>
          </cell>
          <cell r="K568">
            <v>0</v>
          </cell>
          <cell r="L568" t="str">
            <v xml:space="preserve">Retención Judicial </v>
          </cell>
          <cell r="M568">
            <v>0</v>
          </cell>
          <cell r="N568" t="str">
            <v>%</v>
          </cell>
          <cell r="O568" t="str">
            <v>Retención Judicial 0%</v>
          </cell>
          <cell r="P568">
            <v>76.5</v>
          </cell>
          <cell r="Q568">
            <v>850</v>
          </cell>
          <cell r="R568">
            <v>76.5</v>
          </cell>
          <cell r="S568" t="str">
            <v>A</v>
          </cell>
          <cell r="T568">
            <v>52</v>
          </cell>
          <cell r="U568" t="str">
            <v/>
          </cell>
        </row>
        <row r="569">
          <cell r="B569">
            <v>201</v>
          </cell>
          <cell r="C569" t="str">
            <v>RIVALLES CARRANZA EDWARD LIMBER</v>
          </cell>
          <cell r="D569">
            <v>18023239</v>
          </cell>
          <cell r="E569" t="str">
            <v>6312251RACRE001</v>
          </cell>
          <cell r="F569">
            <v>0</v>
          </cell>
          <cell r="G569" t="str">
            <v>ESSALUD</v>
          </cell>
          <cell r="H569">
            <v>23370</v>
          </cell>
          <cell r="I569">
            <v>0</v>
          </cell>
          <cell r="J569">
            <v>0</v>
          </cell>
          <cell r="K569">
            <v>0</v>
          </cell>
          <cell r="L569" t="str">
            <v xml:space="preserve">Retención Judicial </v>
          </cell>
          <cell r="M569">
            <v>0</v>
          </cell>
          <cell r="N569" t="str">
            <v>%</v>
          </cell>
          <cell r="O569" t="str">
            <v>Retención Judicial 0%</v>
          </cell>
          <cell r="P569">
            <v>76.5</v>
          </cell>
          <cell r="Q569">
            <v>850</v>
          </cell>
          <cell r="R569">
            <v>76.5</v>
          </cell>
          <cell r="S569" t="str">
            <v>A</v>
          </cell>
          <cell r="T569">
            <v>52</v>
          </cell>
          <cell r="U569" t="str">
            <v/>
          </cell>
        </row>
        <row r="570">
          <cell r="B570" t="str">
            <v>176</v>
          </cell>
          <cell r="C570" t="str">
            <v>RIVAS GALLOSO WALTER DANIEL</v>
          </cell>
          <cell r="D570">
            <v>18026175</v>
          </cell>
          <cell r="E570" t="str">
            <v>7003201RAGLW006</v>
          </cell>
          <cell r="F570">
            <v>0</v>
          </cell>
          <cell r="G570" t="str">
            <v>ESSALUD</v>
          </cell>
          <cell r="H570">
            <v>25647</v>
          </cell>
          <cell r="I570">
            <v>0</v>
          </cell>
          <cell r="J570">
            <v>0</v>
          </cell>
          <cell r="K570">
            <v>0</v>
          </cell>
          <cell r="L570" t="str">
            <v xml:space="preserve">Retención Judicial </v>
          </cell>
          <cell r="M570">
            <v>0</v>
          </cell>
          <cell r="N570" t="str">
            <v>%</v>
          </cell>
          <cell r="O570" t="str">
            <v>Retención Judicial 0%</v>
          </cell>
          <cell r="P570">
            <v>76.5</v>
          </cell>
          <cell r="Q570">
            <v>850</v>
          </cell>
          <cell r="R570">
            <v>76.5</v>
          </cell>
          <cell r="S570" t="str">
            <v>CARRERO</v>
          </cell>
          <cell r="T570">
            <v>46</v>
          </cell>
          <cell r="U570" t="str">
            <v/>
          </cell>
        </row>
        <row r="571">
          <cell r="B571" t="str">
            <v>177</v>
          </cell>
          <cell r="C571" t="str">
            <v>RIVAS PALOMINO WALTER RAFAEL</v>
          </cell>
          <cell r="D571">
            <v>18023175</v>
          </cell>
          <cell r="E571" t="str">
            <v>4803091RAPOW003</v>
          </cell>
          <cell r="F571">
            <v>0</v>
          </cell>
          <cell r="G571" t="str">
            <v>ESSALUD</v>
          </cell>
          <cell r="H571">
            <v>17601</v>
          </cell>
          <cell r="I571">
            <v>0</v>
          </cell>
          <cell r="J571">
            <v>0</v>
          </cell>
          <cell r="K571">
            <v>0</v>
          </cell>
          <cell r="L571" t="str">
            <v xml:space="preserve">Retención Judicial </v>
          </cell>
          <cell r="M571">
            <v>0</v>
          </cell>
          <cell r="N571" t="str">
            <v>%</v>
          </cell>
          <cell r="O571" t="str">
            <v>Retención Judicial 0%</v>
          </cell>
          <cell r="P571">
            <v>76.5</v>
          </cell>
          <cell r="Q571">
            <v>850</v>
          </cell>
          <cell r="R571">
            <v>76.5</v>
          </cell>
          <cell r="S571" t="str">
            <v>CARRERO</v>
          </cell>
          <cell r="T571">
            <v>68</v>
          </cell>
          <cell r="U571" t="str">
            <v/>
          </cell>
        </row>
        <row r="572">
          <cell r="B572">
            <v>3105</v>
          </cell>
          <cell r="C572" t="str">
            <v>ROBLES BORDONAVE VICTOR</v>
          </cell>
          <cell r="D572">
            <v>17926888</v>
          </cell>
          <cell r="E572" t="str">
            <v>4512121RLBDV007</v>
          </cell>
          <cell r="F572">
            <v>0</v>
          </cell>
          <cell r="G572" t="str">
            <v>ESSALUD</v>
          </cell>
          <cell r="H572">
            <v>16783</v>
          </cell>
          <cell r="I572">
            <v>0</v>
          </cell>
          <cell r="J572">
            <v>178</v>
          </cell>
          <cell r="K572">
            <v>0</v>
          </cell>
          <cell r="L572" t="str">
            <v xml:space="preserve">Retención Judicial </v>
          </cell>
          <cell r="M572">
            <v>0</v>
          </cell>
          <cell r="N572" t="str">
            <v>%</v>
          </cell>
          <cell r="O572" t="str">
            <v>Retención Judicial 0%</v>
          </cell>
          <cell r="P572">
            <v>76.5</v>
          </cell>
          <cell r="Q572">
            <v>850</v>
          </cell>
          <cell r="R572">
            <v>76.5</v>
          </cell>
          <cell r="S572" t="str">
            <v>B</v>
          </cell>
          <cell r="T572">
            <v>70</v>
          </cell>
          <cell r="U572" t="str">
            <v/>
          </cell>
        </row>
        <row r="573">
          <cell r="B573">
            <v>3057</v>
          </cell>
          <cell r="C573" t="str">
            <v>RODRIGUEZ ALGARATE ANGEL ERNESTO</v>
          </cell>
          <cell r="D573">
            <v>18023823</v>
          </cell>
          <cell r="E573" t="str">
            <v>5008021RRAAA005</v>
          </cell>
          <cell r="F573">
            <v>0</v>
          </cell>
          <cell r="G573" t="str">
            <v>ESSALUD</v>
          </cell>
          <cell r="H573">
            <v>18477</v>
          </cell>
          <cell r="I573">
            <v>0</v>
          </cell>
          <cell r="J573">
            <v>179</v>
          </cell>
          <cell r="K573">
            <v>0</v>
          </cell>
          <cell r="L573" t="str">
            <v xml:space="preserve">Retención Judicial </v>
          </cell>
          <cell r="M573">
            <v>0</v>
          </cell>
          <cell r="N573" t="str">
            <v>%</v>
          </cell>
          <cell r="O573" t="str">
            <v>Retención Judicial 0%</v>
          </cell>
          <cell r="P573">
            <v>76.5</v>
          </cell>
          <cell r="Q573">
            <v>850</v>
          </cell>
          <cell r="R573">
            <v>76.5</v>
          </cell>
          <cell r="S573" t="str">
            <v>B</v>
          </cell>
          <cell r="T573">
            <v>65</v>
          </cell>
          <cell r="U573" t="str">
            <v/>
          </cell>
        </row>
        <row r="574">
          <cell r="B574">
            <v>6297</v>
          </cell>
          <cell r="C574" t="str">
            <v>RODRIGUEZ ALVAREZ SEGUNDO ALBERTO</v>
          </cell>
          <cell r="D574">
            <v>18228001</v>
          </cell>
          <cell r="E574">
            <v>0</v>
          </cell>
          <cell r="F574">
            <v>0</v>
          </cell>
          <cell r="G574" t="str">
            <v>ESSALUD</v>
          </cell>
          <cell r="H574" t="str">
            <v xml:space="preserve"> </v>
          </cell>
          <cell r="I574">
            <v>0</v>
          </cell>
          <cell r="J574">
            <v>0</v>
          </cell>
          <cell r="K574">
            <v>0</v>
          </cell>
          <cell r="L574" t="str">
            <v xml:space="preserve">Retención Judicial </v>
          </cell>
          <cell r="M574">
            <v>0</v>
          </cell>
          <cell r="N574" t="str">
            <v>%</v>
          </cell>
          <cell r="O574" t="str">
            <v>Retención Judicial 0%</v>
          </cell>
          <cell r="P574">
            <v>76.5</v>
          </cell>
          <cell r="Q574">
            <v>850</v>
          </cell>
          <cell r="R574">
            <v>76.5</v>
          </cell>
          <cell r="S574" t="str">
            <v>4 GRUPO</v>
          </cell>
          <cell r="T574" t="str">
            <v xml:space="preserve"> </v>
          </cell>
          <cell r="U574" t="str">
            <v/>
          </cell>
        </row>
        <row r="575">
          <cell r="B575">
            <v>6087</v>
          </cell>
          <cell r="C575" t="str">
            <v>RODRIGUEZ CESPEDES CARLOS ENRIQUE</v>
          </cell>
          <cell r="D575">
            <v>80495666</v>
          </cell>
          <cell r="E575">
            <v>0</v>
          </cell>
          <cell r="F575">
            <v>0</v>
          </cell>
          <cell r="G575" t="str">
            <v>ESSALUD</v>
          </cell>
          <cell r="H575" t="str">
            <v xml:space="preserve"> </v>
          </cell>
          <cell r="I575">
            <v>0</v>
          </cell>
          <cell r="J575">
            <v>0</v>
          </cell>
          <cell r="K575">
            <v>0</v>
          </cell>
          <cell r="L575" t="str">
            <v xml:space="preserve">Retención Judicial </v>
          </cell>
          <cell r="M575">
            <v>0</v>
          </cell>
          <cell r="N575" t="str">
            <v>%</v>
          </cell>
          <cell r="O575" t="str">
            <v>Retención Judicial 0%</v>
          </cell>
          <cell r="P575">
            <v>76.5</v>
          </cell>
          <cell r="Q575">
            <v>850</v>
          </cell>
          <cell r="R575">
            <v>76.5</v>
          </cell>
          <cell r="S575" t="str">
            <v>4 GRUPO</v>
          </cell>
          <cell r="T575" t="str">
            <v xml:space="preserve"> </v>
          </cell>
          <cell r="U575" t="str">
            <v/>
          </cell>
        </row>
        <row r="576">
          <cell r="B576" t="str">
            <v>180</v>
          </cell>
          <cell r="C576" t="str">
            <v>RODRIGUEZ CESPEDES VICTOR MANUEL</v>
          </cell>
          <cell r="D576">
            <v>18025612</v>
          </cell>
          <cell r="E576" t="str">
            <v>6611291RRCPV002</v>
          </cell>
          <cell r="F576">
            <v>0</v>
          </cell>
          <cell r="G576" t="str">
            <v>ESSALUD</v>
          </cell>
          <cell r="H576">
            <v>24440</v>
          </cell>
          <cell r="I576">
            <v>0</v>
          </cell>
          <cell r="J576">
            <v>0</v>
          </cell>
          <cell r="K576">
            <v>0</v>
          </cell>
          <cell r="L576" t="str">
            <v xml:space="preserve">Retención Judicial </v>
          </cell>
          <cell r="M576">
            <v>0</v>
          </cell>
          <cell r="N576" t="str">
            <v>%</v>
          </cell>
          <cell r="O576" t="str">
            <v>Retención Judicial 0%</v>
          </cell>
          <cell r="P576">
            <v>76.5</v>
          </cell>
          <cell r="Q576">
            <v>850</v>
          </cell>
          <cell r="R576">
            <v>76.5</v>
          </cell>
          <cell r="S576" t="str">
            <v>CARRERO</v>
          </cell>
          <cell r="T576">
            <v>49</v>
          </cell>
          <cell r="U576" t="str">
            <v/>
          </cell>
        </row>
        <row r="577">
          <cell r="B577" t="str">
            <v>548</v>
          </cell>
          <cell r="C577" t="str">
            <v>RODRIGUEZ FERREYRA JUAN</v>
          </cell>
          <cell r="D577">
            <v>18023707</v>
          </cell>
          <cell r="E577" t="str">
            <v>6105261RRFRJ005</v>
          </cell>
          <cell r="F577">
            <v>0</v>
          </cell>
          <cell r="G577" t="str">
            <v>ESSALUD</v>
          </cell>
          <cell r="H577">
            <v>22427</v>
          </cell>
          <cell r="I577">
            <v>0</v>
          </cell>
          <cell r="J577">
            <v>0</v>
          </cell>
          <cell r="K577">
            <v>0</v>
          </cell>
          <cell r="L577" t="str">
            <v xml:space="preserve">Retención Judicial </v>
          </cell>
          <cell r="M577">
            <v>0</v>
          </cell>
          <cell r="N577" t="str">
            <v>%</v>
          </cell>
          <cell r="O577" t="str">
            <v>Retención Judicial 0%</v>
          </cell>
          <cell r="P577">
            <v>76.5</v>
          </cell>
          <cell r="Q577">
            <v>850</v>
          </cell>
          <cell r="R577">
            <v>76.5</v>
          </cell>
          <cell r="S577">
            <v>0</v>
          </cell>
          <cell r="T577">
            <v>55</v>
          </cell>
          <cell r="U577" t="str">
            <v/>
          </cell>
        </row>
        <row r="578">
          <cell r="B578">
            <v>6440</v>
          </cell>
          <cell r="C578" t="str">
            <v>RODRIGUEZ GARCIA JOEL AUGUSTO</v>
          </cell>
          <cell r="D578">
            <v>48267899</v>
          </cell>
          <cell r="E578" t="str">
            <v>8511231RRGCJ004</v>
          </cell>
          <cell r="F578">
            <v>0</v>
          </cell>
          <cell r="G578" t="str">
            <v>ESSALUD</v>
          </cell>
          <cell r="H578">
            <v>31374</v>
          </cell>
          <cell r="I578">
            <v>0</v>
          </cell>
          <cell r="J578">
            <v>0</v>
          </cell>
          <cell r="K578">
            <v>0</v>
          </cell>
          <cell r="L578" t="str">
            <v xml:space="preserve">Retención Judicial </v>
          </cell>
          <cell r="M578">
            <v>0</v>
          </cell>
          <cell r="N578" t="str">
            <v>%</v>
          </cell>
          <cell r="O578" t="str">
            <v>Retención Judicial 0%</v>
          </cell>
          <cell r="P578">
            <v>76.5</v>
          </cell>
          <cell r="Q578">
            <v>850</v>
          </cell>
          <cell r="R578">
            <v>76.5</v>
          </cell>
          <cell r="S578">
            <v>0</v>
          </cell>
          <cell r="T578">
            <v>30</v>
          </cell>
          <cell r="U578" t="str">
            <v/>
          </cell>
        </row>
        <row r="579">
          <cell r="B579" t="str">
            <v>181</v>
          </cell>
          <cell r="C579" t="str">
            <v>RODRIGUEZ HERRERA FELIX ENRIQUE</v>
          </cell>
          <cell r="D579">
            <v>18023070</v>
          </cell>
          <cell r="E579" t="str">
            <v>5704161RRHRF007</v>
          </cell>
          <cell r="F579" t="str">
            <v>209241FRHRR5</v>
          </cell>
          <cell r="G579" t="str">
            <v>PROFUTURO</v>
          </cell>
          <cell r="H579">
            <v>20926</v>
          </cell>
          <cell r="I579" t="str">
            <v>COMISION MIXTA BORRAR COMIS. REM. DE COLOR AMARILLO</v>
          </cell>
          <cell r="J579">
            <v>0</v>
          </cell>
          <cell r="K579">
            <v>0</v>
          </cell>
          <cell r="L579" t="str">
            <v xml:space="preserve">Retención Judicial </v>
          </cell>
          <cell r="M579">
            <v>0</v>
          </cell>
          <cell r="N579" t="str">
            <v>%</v>
          </cell>
          <cell r="O579" t="str">
            <v>Retención Judicial 0%</v>
          </cell>
          <cell r="P579">
            <v>76.5</v>
          </cell>
          <cell r="Q579">
            <v>850</v>
          </cell>
          <cell r="R579">
            <v>76.5</v>
          </cell>
          <cell r="S579">
            <v>0</v>
          </cell>
          <cell r="T579">
            <v>59</v>
          </cell>
          <cell r="U579" t="str">
            <v>MIXTA</v>
          </cell>
        </row>
        <row r="580">
          <cell r="B580">
            <v>6123</v>
          </cell>
          <cell r="C580" t="str">
            <v>RODRIGUEZ RIVERA HUMBERTO ELISEO</v>
          </cell>
          <cell r="D580">
            <v>18027455</v>
          </cell>
          <cell r="E580" t="str">
            <v>7104101RRREH000</v>
          </cell>
          <cell r="F580" t="str">
            <v>560311HRRRE3</v>
          </cell>
          <cell r="G580" t="str">
            <v>PROFUTURO</v>
          </cell>
          <cell r="H580">
            <v>26033</v>
          </cell>
          <cell r="I580" t="str">
            <v>COMISION MIXTA BORRAR COMIS. REM. DE COLOR AMARILLO</v>
          </cell>
          <cell r="J580">
            <v>0</v>
          </cell>
          <cell r="K580">
            <v>0</v>
          </cell>
          <cell r="L580" t="str">
            <v xml:space="preserve">Retención Judicial </v>
          </cell>
          <cell r="M580">
            <v>0</v>
          </cell>
          <cell r="N580" t="str">
            <v>%</v>
          </cell>
          <cell r="O580" t="str">
            <v>Retención Judicial 0%</v>
          </cell>
          <cell r="P580">
            <v>76.5</v>
          </cell>
          <cell r="Q580">
            <v>850</v>
          </cell>
          <cell r="R580">
            <v>76.5</v>
          </cell>
          <cell r="S580" t="str">
            <v>B</v>
          </cell>
          <cell r="T580">
            <v>45</v>
          </cell>
          <cell r="U580" t="str">
            <v>MIXTA</v>
          </cell>
        </row>
        <row r="581">
          <cell r="B581">
            <v>6022</v>
          </cell>
          <cell r="C581" t="str">
            <v>RODRIGUEZ SILVA ANGEL ERNESTO</v>
          </cell>
          <cell r="D581">
            <v>41230416</v>
          </cell>
          <cell r="E581" t="str">
            <v>8201221RRSVA000</v>
          </cell>
          <cell r="F581">
            <v>0</v>
          </cell>
          <cell r="G581" t="str">
            <v>ESSALUD</v>
          </cell>
          <cell r="H581">
            <v>29973</v>
          </cell>
          <cell r="I581">
            <v>0</v>
          </cell>
          <cell r="J581">
            <v>0</v>
          </cell>
          <cell r="K581">
            <v>0</v>
          </cell>
          <cell r="L581" t="str">
            <v xml:space="preserve">Retención Judicial </v>
          </cell>
          <cell r="M581">
            <v>0</v>
          </cell>
          <cell r="N581" t="str">
            <v>%</v>
          </cell>
          <cell r="O581" t="str">
            <v>Retención Judicial 0%</v>
          </cell>
          <cell r="P581">
            <v>76.5</v>
          </cell>
          <cell r="Q581">
            <v>850</v>
          </cell>
          <cell r="R581">
            <v>76.5</v>
          </cell>
          <cell r="S581" t="str">
            <v>4 GRUPO</v>
          </cell>
          <cell r="T581">
            <v>34</v>
          </cell>
          <cell r="U581" t="str">
            <v/>
          </cell>
        </row>
        <row r="582">
          <cell r="B582" t="str">
            <v>182</v>
          </cell>
          <cell r="C582" t="str">
            <v>RODRIGUEZ VERASTEGUI VICTOR B.</v>
          </cell>
          <cell r="D582">
            <v>18024438</v>
          </cell>
          <cell r="E582" t="str">
            <v>4112021RRVAV003</v>
          </cell>
          <cell r="F582">
            <v>0</v>
          </cell>
          <cell r="G582" t="str">
            <v>ESSALUD</v>
          </cell>
          <cell r="H582">
            <v>15312</v>
          </cell>
          <cell r="I582">
            <v>0</v>
          </cell>
          <cell r="J582">
            <v>0</v>
          </cell>
          <cell r="K582">
            <v>0.5</v>
          </cell>
          <cell r="L582" t="str">
            <v xml:space="preserve">Retención Judicial </v>
          </cell>
          <cell r="M582">
            <v>50</v>
          </cell>
          <cell r="N582" t="str">
            <v>%</v>
          </cell>
          <cell r="O582" t="str">
            <v>Retención Judicial 50%</v>
          </cell>
          <cell r="P582">
            <v>76.5</v>
          </cell>
          <cell r="Q582">
            <v>850</v>
          </cell>
          <cell r="R582">
            <v>76.5</v>
          </cell>
          <cell r="S582">
            <v>0</v>
          </cell>
          <cell r="T582">
            <v>74</v>
          </cell>
          <cell r="U582" t="str">
            <v/>
          </cell>
        </row>
        <row r="583">
          <cell r="B583">
            <v>369</v>
          </cell>
          <cell r="C583" t="str">
            <v>ROJAS MORILLAS JHON GENRY</v>
          </cell>
          <cell r="D583">
            <v>80170803</v>
          </cell>
          <cell r="E583" t="str">
            <v>7402181RAMIJ002</v>
          </cell>
          <cell r="F583" t="str">
            <v>570761JRMAI7</v>
          </cell>
          <cell r="G583" t="str">
            <v>INTEGRA</v>
          </cell>
          <cell r="H583">
            <v>27078</v>
          </cell>
          <cell r="I583" t="str">
            <v>COMISION MIXTA BORRAR COMIS. REM. DE COLOR AMARILLO</v>
          </cell>
          <cell r="J583">
            <v>0</v>
          </cell>
          <cell r="K583">
            <v>0</v>
          </cell>
          <cell r="L583" t="str">
            <v xml:space="preserve">Retención Judicial </v>
          </cell>
          <cell r="M583">
            <v>0</v>
          </cell>
          <cell r="N583" t="str">
            <v>%</v>
          </cell>
          <cell r="O583" t="str">
            <v>Retención Judicial 0%</v>
          </cell>
          <cell r="P583">
            <v>76.5</v>
          </cell>
          <cell r="Q583">
            <v>850</v>
          </cell>
          <cell r="R583">
            <v>76.5</v>
          </cell>
          <cell r="S583" t="str">
            <v>A</v>
          </cell>
          <cell r="T583">
            <v>42</v>
          </cell>
          <cell r="U583" t="str">
            <v>MIXTA</v>
          </cell>
        </row>
        <row r="584">
          <cell r="B584" t="str">
            <v>534</v>
          </cell>
          <cell r="C584" t="str">
            <v>ROJAS PEREZ JHONATAN JUNIOR</v>
          </cell>
          <cell r="D584">
            <v>42536545</v>
          </cell>
          <cell r="E584" t="str">
            <v>8406141RAPEJ005</v>
          </cell>
          <cell r="F584">
            <v>0</v>
          </cell>
          <cell r="G584" t="str">
            <v>ESSALUD</v>
          </cell>
          <cell r="H584">
            <v>30847</v>
          </cell>
          <cell r="I584">
            <v>0</v>
          </cell>
          <cell r="J584">
            <v>0</v>
          </cell>
          <cell r="K584">
            <v>0</v>
          </cell>
          <cell r="L584" t="str">
            <v xml:space="preserve">Retención Judicial </v>
          </cell>
          <cell r="M584">
            <v>0</v>
          </cell>
          <cell r="N584" t="str">
            <v>%</v>
          </cell>
          <cell r="O584" t="str">
            <v>Retención Judicial 0%</v>
          </cell>
          <cell r="P584">
            <v>76.5</v>
          </cell>
          <cell r="Q584">
            <v>850</v>
          </cell>
          <cell r="R584">
            <v>76.5</v>
          </cell>
          <cell r="S584">
            <v>0</v>
          </cell>
          <cell r="T584">
            <v>31</v>
          </cell>
          <cell r="U584" t="str">
            <v/>
          </cell>
        </row>
        <row r="585">
          <cell r="B585">
            <v>6331</v>
          </cell>
          <cell r="C585" t="str">
            <v>ROJAS VEGAS JHON</v>
          </cell>
          <cell r="D585">
            <v>45110749</v>
          </cell>
          <cell r="E585" t="str">
            <v/>
          </cell>
          <cell r="F585" t="str">
            <v/>
          </cell>
          <cell r="G585" t="str">
            <v>ESSALUD</v>
          </cell>
          <cell r="H585" t="str">
            <v xml:space="preserve"> </v>
          </cell>
          <cell r="I585">
            <v>0</v>
          </cell>
          <cell r="J585">
            <v>0</v>
          </cell>
          <cell r="K585">
            <v>0</v>
          </cell>
          <cell r="L585" t="str">
            <v xml:space="preserve">Retención Judicial </v>
          </cell>
          <cell r="M585">
            <v>0</v>
          </cell>
          <cell r="N585" t="str">
            <v>%</v>
          </cell>
          <cell r="O585" t="str">
            <v>Retención Judicial 0%</v>
          </cell>
          <cell r="P585">
            <v>76.5</v>
          </cell>
          <cell r="Q585">
            <v>850</v>
          </cell>
          <cell r="R585">
            <v>76.5</v>
          </cell>
          <cell r="S585">
            <v>0</v>
          </cell>
          <cell r="T585" t="str">
            <v xml:space="preserve"> </v>
          </cell>
          <cell r="U585" t="str">
            <v/>
          </cell>
        </row>
        <row r="586">
          <cell r="B586" t="str">
            <v>0029</v>
          </cell>
          <cell r="C586" t="str">
            <v>ROMERO BETANCOURT ERNIE EDMUNDO</v>
          </cell>
          <cell r="D586">
            <v>40609114</v>
          </cell>
          <cell r="E586" t="str">
            <v>8008041REBAE000</v>
          </cell>
          <cell r="F586" t="str">
            <v>-</v>
          </cell>
          <cell r="G586" t="str">
            <v>ESSALUD</v>
          </cell>
          <cell r="H586">
            <v>29437</v>
          </cell>
          <cell r="I586">
            <v>0</v>
          </cell>
          <cell r="J586">
            <v>0</v>
          </cell>
          <cell r="K586">
            <v>0</v>
          </cell>
          <cell r="L586" t="str">
            <v xml:space="preserve">Retención Judicial </v>
          </cell>
          <cell r="M586">
            <v>0</v>
          </cell>
          <cell r="N586" t="str">
            <v>%</v>
          </cell>
          <cell r="O586" t="str">
            <v>Retención Judicial 0%</v>
          </cell>
          <cell r="P586">
            <v>76.5</v>
          </cell>
          <cell r="Q586">
            <v>850</v>
          </cell>
          <cell r="R586">
            <v>76.5</v>
          </cell>
          <cell r="S586">
            <v>0</v>
          </cell>
          <cell r="T586">
            <v>35</v>
          </cell>
          <cell r="U586" t="str">
            <v/>
          </cell>
        </row>
        <row r="587">
          <cell r="B587" t="str">
            <v>552</v>
          </cell>
          <cell r="C587" t="str">
            <v>ROMERO RODRIGUEZ MANUEL ELIFIO</v>
          </cell>
          <cell r="D587">
            <v>32809731</v>
          </cell>
          <cell r="E587" t="str">
            <v/>
          </cell>
          <cell r="F587" t="str">
            <v/>
          </cell>
          <cell r="G587" t="str">
            <v>ESSALUD</v>
          </cell>
          <cell r="H587" t="str">
            <v xml:space="preserve"> </v>
          </cell>
          <cell r="I587">
            <v>0</v>
          </cell>
          <cell r="J587">
            <v>0</v>
          </cell>
          <cell r="K587">
            <v>0</v>
          </cell>
          <cell r="L587" t="str">
            <v xml:space="preserve">Retención Judicial </v>
          </cell>
          <cell r="M587">
            <v>0</v>
          </cell>
          <cell r="N587" t="str">
            <v>%</v>
          </cell>
          <cell r="O587" t="str">
            <v>Retención Judicial 0%</v>
          </cell>
          <cell r="P587">
            <v>76.5</v>
          </cell>
          <cell r="Q587">
            <v>850</v>
          </cell>
          <cell r="R587">
            <v>76.5</v>
          </cell>
          <cell r="S587">
            <v>0</v>
          </cell>
          <cell r="T587" t="str">
            <v xml:space="preserve"> </v>
          </cell>
          <cell r="U587" t="str">
            <v/>
          </cell>
        </row>
        <row r="588">
          <cell r="B588">
            <v>3098</v>
          </cell>
          <cell r="C588" t="str">
            <v>ROMERO VILELA JOSE GUILLERMO</v>
          </cell>
          <cell r="D588">
            <v>18024509</v>
          </cell>
          <cell r="E588" t="str">
            <v>5802101REVEJ008</v>
          </cell>
          <cell r="F588">
            <v>0</v>
          </cell>
          <cell r="G588" t="str">
            <v>ESSALUD</v>
          </cell>
          <cell r="H588">
            <v>21226</v>
          </cell>
          <cell r="I588">
            <v>0</v>
          </cell>
          <cell r="J588">
            <v>183</v>
          </cell>
          <cell r="K588">
            <v>0</v>
          </cell>
          <cell r="L588" t="str">
            <v xml:space="preserve">Retención Judicial </v>
          </cell>
          <cell r="M588">
            <v>0</v>
          </cell>
          <cell r="N588" t="str">
            <v>%</v>
          </cell>
          <cell r="O588" t="str">
            <v>Retención Judicial 0%</v>
          </cell>
          <cell r="P588">
            <v>76.5</v>
          </cell>
          <cell r="Q588">
            <v>850</v>
          </cell>
          <cell r="R588">
            <v>76.5</v>
          </cell>
          <cell r="S588" t="str">
            <v>B</v>
          </cell>
          <cell r="T588">
            <v>58</v>
          </cell>
          <cell r="U588" t="str">
            <v/>
          </cell>
        </row>
        <row r="589">
          <cell r="B589" t="str">
            <v>732</v>
          </cell>
          <cell r="C589" t="str">
            <v>ROSALES GARCIA JULIO EDUARDO</v>
          </cell>
          <cell r="D589">
            <v>18171688</v>
          </cell>
          <cell r="E589">
            <v>0</v>
          </cell>
          <cell r="F589" t="str">
            <v>580601JRGAC9</v>
          </cell>
          <cell r="G589" t="str">
            <v>PROFUTURO</v>
          </cell>
          <cell r="H589" t="str">
            <v xml:space="preserve"> </v>
          </cell>
          <cell r="I589" t="str">
            <v>COMISION MIXTA BORRAR COMIS. REM. DE COLOR AMARILLO</v>
          </cell>
          <cell r="J589">
            <v>0</v>
          </cell>
          <cell r="K589">
            <v>0</v>
          </cell>
          <cell r="L589" t="str">
            <v xml:space="preserve">Retención Judicial </v>
          </cell>
          <cell r="M589">
            <v>0</v>
          </cell>
          <cell r="N589" t="str">
            <v>%</v>
          </cell>
          <cell r="O589" t="str">
            <v>Retención Judicial 0%</v>
          </cell>
          <cell r="P589">
            <v>76.5</v>
          </cell>
          <cell r="Q589">
            <v>850</v>
          </cell>
          <cell r="R589">
            <v>76.5</v>
          </cell>
          <cell r="S589">
            <v>0</v>
          </cell>
          <cell r="T589" t="str">
            <v xml:space="preserve"> </v>
          </cell>
          <cell r="U589" t="str">
            <v>MIXTA</v>
          </cell>
        </row>
        <row r="590">
          <cell r="B590">
            <v>6293</v>
          </cell>
          <cell r="C590" t="str">
            <v>ROSALES GARCIA ROLANDO MODESTO</v>
          </cell>
          <cell r="D590">
            <v>80171847</v>
          </cell>
          <cell r="E590">
            <v>0</v>
          </cell>
          <cell r="F590" t="str">
            <v>586271RRGAC2</v>
          </cell>
          <cell r="G590" t="str">
            <v>INTEGRA</v>
          </cell>
          <cell r="H590" t="str">
            <v xml:space="preserve"> </v>
          </cell>
          <cell r="I590" t="str">
            <v>COMISION MIXTA BORRAR COMIS. REM. DE COLOR AMARILLO</v>
          </cell>
          <cell r="J590">
            <v>0</v>
          </cell>
          <cell r="K590">
            <v>0</v>
          </cell>
          <cell r="L590" t="str">
            <v xml:space="preserve">Retención Judicial </v>
          </cell>
          <cell r="M590">
            <v>0</v>
          </cell>
          <cell r="N590" t="str">
            <v>%</v>
          </cell>
          <cell r="O590" t="str">
            <v>Retención Judicial 0%</v>
          </cell>
          <cell r="P590">
            <v>76.5</v>
          </cell>
          <cell r="Q590">
            <v>850</v>
          </cell>
          <cell r="R590">
            <v>76.5</v>
          </cell>
          <cell r="S590" t="str">
            <v>4 GRUPO</v>
          </cell>
          <cell r="T590" t="str">
            <v xml:space="preserve"> </v>
          </cell>
          <cell r="U590" t="str">
            <v>MIXTA</v>
          </cell>
        </row>
        <row r="591">
          <cell r="B591" t="str">
            <v>005</v>
          </cell>
          <cell r="C591" t="str">
            <v>ROSALES RUIZ DANIEL RAMIRO</v>
          </cell>
          <cell r="D591">
            <v>18025025</v>
          </cell>
          <cell r="E591" t="str">
            <v>5310131RARZD004</v>
          </cell>
          <cell r="F591">
            <v>18025024</v>
          </cell>
          <cell r="G591" t="str">
            <v>ESSALUD</v>
          </cell>
          <cell r="H591">
            <v>19645</v>
          </cell>
          <cell r="I591">
            <v>19645</v>
          </cell>
          <cell r="J591">
            <v>184</v>
          </cell>
          <cell r="K591">
            <v>0</v>
          </cell>
          <cell r="L591" t="str">
            <v xml:space="preserve">Retención Judicial </v>
          </cell>
          <cell r="M591">
            <v>0</v>
          </cell>
          <cell r="N591" t="str">
            <v>%</v>
          </cell>
          <cell r="O591" t="str">
            <v>Retención Judicial 0%</v>
          </cell>
          <cell r="P591">
            <v>76.5</v>
          </cell>
          <cell r="Q591">
            <v>850</v>
          </cell>
          <cell r="R591">
            <v>76.5</v>
          </cell>
          <cell r="S591" t="str">
            <v>A</v>
          </cell>
          <cell r="T591">
            <v>62</v>
          </cell>
          <cell r="U591" t="str">
            <v/>
          </cell>
        </row>
        <row r="592">
          <cell r="B592">
            <v>273</v>
          </cell>
          <cell r="C592" t="str">
            <v>ROSALES SICCHE RAMIRO EINER</v>
          </cell>
          <cell r="D592">
            <v>40814502</v>
          </cell>
          <cell r="E592" t="str">
            <v>8001101RASCR009</v>
          </cell>
          <cell r="F592" t="str">
            <v/>
          </cell>
          <cell r="G592" t="str">
            <v>ESSALUD</v>
          </cell>
          <cell r="H592">
            <v>29230</v>
          </cell>
          <cell r="I592">
            <v>0</v>
          </cell>
          <cell r="J592">
            <v>0</v>
          </cell>
          <cell r="K592">
            <v>0</v>
          </cell>
          <cell r="L592" t="str">
            <v xml:space="preserve">Retención Judicial </v>
          </cell>
          <cell r="M592">
            <v>0</v>
          </cell>
          <cell r="N592" t="str">
            <v>%</v>
          </cell>
          <cell r="O592" t="str">
            <v>Retención Judicial 0%</v>
          </cell>
          <cell r="P592">
            <v>76.5</v>
          </cell>
          <cell r="Q592">
            <v>850</v>
          </cell>
          <cell r="R592">
            <v>76.5</v>
          </cell>
          <cell r="S592" t="str">
            <v>A</v>
          </cell>
          <cell r="T592">
            <v>36</v>
          </cell>
          <cell r="U592" t="str">
            <v/>
          </cell>
        </row>
        <row r="593">
          <cell r="B593">
            <v>6047</v>
          </cell>
          <cell r="C593" t="str">
            <v>RUIZ GARCIA JOSE DAVID</v>
          </cell>
          <cell r="D593">
            <v>18025705</v>
          </cell>
          <cell r="E593" t="str">
            <v>6708101RZGCJ006</v>
          </cell>
          <cell r="F593" t="str">
            <v>546921JRGZC1</v>
          </cell>
          <cell r="G593" t="str">
            <v>INTEGRA</v>
          </cell>
          <cell r="H593">
            <v>24694</v>
          </cell>
          <cell r="I593" t="str">
            <v>COMISION FLUJO BORRAR COMIS. REM. DE COLOR AZUL OSCURO</v>
          </cell>
          <cell r="J593">
            <v>0</v>
          </cell>
          <cell r="K593">
            <v>0</v>
          </cell>
          <cell r="L593" t="str">
            <v xml:space="preserve">Retención Judicial </v>
          </cell>
          <cell r="M593">
            <v>0</v>
          </cell>
          <cell r="N593" t="str">
            <v>%</v>
          </cell>
          <cell r="O593" t="str">
            <v>Retención Judicial 0%</v>
          </cell>
          <cell r="P593">
            <v>76.5</v>
          </cell>
          <cell r="Q593">
            <v>850</v>
          </cell>
          <cell r="R593">
            <v>76.5</v>
          </cell>
          <cell r="S593" t="str">
            <v>B</v>
          </cell>
          <cell r="T593">
            <v>48</v>
          </cell>
          <cell r="U593" t="str">
            <v>FLUJO</v>
          </cell>
        </row>
        <row r="594">
          <cell r="B594" t="str">
            <v>033</v>
          </cell>
          <cell r="C594" t="str">
            <v>RUIZ GERONIMO JULIO ALBERTO</v>
          </cell>
          <cell r="D594">
            <v>18023085</v>
          </cell>
          <cell r="E594" t="str">
            <v>5210031RZGOJ001</v>
          </cell>
          <cell r="F594">
            <v>0</v>
          </cell>
          <cell r="G594" t="str">
            <v>ESSALUD</v>
          </cell>
          <cell r="H594">
            <v>19270</v>
          </cell>
          <cell r="I594">
            <v>0</v>
          </cell>
          <cell r="J594">
            <v>185</v>
          </cell>
          <cell r="K594">
            <v>0</v>
          </cell>
          <cell r="L594" t="str">
            <v xml:space="preserve">Retención Judicial </v>
          </cell>
          <cell r="M594">
            <v>0</v>
          </cell>
          <cell r="N594" t="str">
            <v>%</v>
          </cell>
          <cell r="O594" t="str">
            <v>Retención Judicial 0%</v>
          </cell>
          <cell r="P594">
            <v>76.5</v>
          </cell>
          <cell r="Q594">
            <v>850</v>
          </cell>
          <cell r="R594">
            <v>76.5</v>
          </cell>
          <cell r="S594" t="str">
            <v>A</v>
          </cell>
          <cell r="T594">
            <v>63</v>
          </cell>
          <cell r="U594" t="str">
            <v/>
          </cell>
        </row>
        <row r="595">
          <cell r="B595">
            <v>250</v>
          </cell>
          <cell r="C595" t="str">
            <v>RUIZ REYES TEMISTOCLES AGUSTIN</v>
          </cell>
          <cell r="D595">
            <v>41886708</v>
          </cell>
          <cell r="E595" t="str">
            <v>8201041RZRET003</v>
          </cell>
          <cell r="F595" t="str">
            <v/>
          </cell>
          <cell r="G595" t="str">
            <v>ESSALUD</v>
          </cell>
          <cell r="H595">
            <v>29955</v>
          </cell>
          <cell r="I595">
            <v>0</v>
          </cell>
          <cell r="J595">
            <v>0</v>
          </cell>
          <cell r="K595">
            <v>0</v>
          </cell>
          <cell r="L595" t="str">
            <v xml:space="preserve">Retención Judicial </v>
          </cell>
          <cell r="M595">
            <v>0</v>
          </cell>
          <cell r="N595" t="str">
            <v>%</v>
          </cell>
          <cell r="O595" t="str">
            <v>Retención Judicial 0%</v>
          </cell>
          <cell r="P595">
            <v>76.5</v>
          </cell>
          <cell r="Q595">
            <v>850</v>
          </cell>
          <cell r="R595">
            <v>76.5</v>
          </cell>
          <cell r="S595" t="str">
            <v>A</v>
          </cell>
          <cell r="T595">
            <v>34</v>
          </cell>
          <cell r="U595" t="str">
            <v/>
          </cell>
        </row>
        <row r="596">
          <cell r="B596" t="str">
            <v>XX38</v>
          </cell>
          <cell r="C596" t="str">
            <v>RUIZ SAUCEDO ROGER</v>
          </cell>
          <cell r="D596">
            <v>46447272</v>
          </cell>
          <cell r="E596" t="str">
            <v/>
          </cell>
          <cell r="F596" t="str">
            <v>328491RRSZC7</v>
          </cell>
          <cell r="G596" t="str">
            <v>HABITAT</v>
          </cell>
          <cell r="H596" t="str">
            <v xml:space="preserve"> </v>
          </cell>
          <cell r="I596" t="str">
            <v>COMISION MIXTA BORRAR COMIS. REM. DE COLOR AMARILLO</v>
          </cell>
          <cell r="J596">
            <v>0</v>
          </cell>
          <cell r="K596">
            <v>0</v>
          </cell>
          <cell r="L596" t="str">
            <v xml:space="preserve">Retención Judicial </v>
          </cell>
          <cell r="M596">
            <v>0</v>
          </cell>
          <cell r="N596" t="str">
            <v>%</v>
          </cell>
          <cell r="O596" t="str">
            <v>Retención Judicial 0%</v>
          </cell>
          <cell r="P596">
            <v>76.5</v>
          </cell>
          <cell r="Q596">
            <v>850</v>
          </cell>
          <cell r="R596">
            <v>76.5</v>
          </cell>
          <cell r="S596">
            <v>0</v>
          </cell>
          <cell r="T596" t="str">
            <v xml:space="preserve"> </v>
          </cell>
          <cell r="U596" t="str">
            <v>MIXTA</v>
          </cell>
        </row>
        <row r="597">
          <cell r="B597" t="str">
            <v>0031</v>
          </cell>
          <cell r="C597" t="str">
            <v>SAAVEDRA ARANA EDGAR ANDRE</v>
          </cell>
          <cell r="D597">
            <v>46733840</v>
          </cell>
          <cell r="E597" t="str">
            <v>9011211SVANE001</v>
          </cell>
          <cell r="F597" t="str">
            <v>-</v>
          </cell>
          <cell r="G597" t="str">
            <v>ESSALUD</v>
          </cell>
          <cell r="H597">
            <v>33198</v>
          </cell>
          <cell r="I597">
            <v>0</v>
          </cell>
          <cell r="J597">
            <v>0</v>
          </cell>
          <cell r="K597">
            <v>0</v>
          </cell>
          <cell r="L597" t="str">
            <v xml:space="preserve">Retención Judicial </v>
          </cell>
          <cell r="M597">
            <v>0</v>
          </cell>
          <cell r="N597" t="str">
            <v>%</v>
          </cell>
          <cell r="O597" t="str">
            <v>Retención Judicial 0%</v>
          </cell>
          <cell r="P597">
            <v>76.5</v>
          </cell>
          <cell r="Q597">
            <v>850</v>
          </cell>
          <cell r="R597">
            <v>76.5</v>
          </cell>
          <cell r="S597">
            <v>0</v>
          </cell>
          <cell r="T597">
            <v>25</v>
          </cell>
          <cell r="U597" t="str">
            <v/>
          </cell>
        </row>
        <row r="598">
          <cell r="B598" t="str">
            <v>0032</v>
          </cell>
          <cell r="C598" t="str">
            <v>SAAVEDRA ARANA JULIO JUNIOR</v>
          </cell>
          <cell r="D598">
            <v>45700591</v>
          </cell>
          <cell r="E598" t="str">
            <v>8904201SVANJ008</v>
          </cell>
          <cell r="F598" t="str">
            <v>326161JSAVN6</v>
          </cell>
          <cell r="G598" t="str">
            <v>HABITAT</v>
          </cell>
          <cell r="H598">
            <v>32618</v>
          </cell>
          <cell r="I598" t="str">
            <v>COMISION MIXTA BORRAR COMIS. REM. DE COLOR AMARILLO</v>
          </cell>
          <cell r="J598">
            <v>0</v>
          </cell>
          <cell r="K598">
            <v>0</v>
          </cell>
          <cell r="L598" t="str">
            <v xml:space="preserve">Retención Judicial </v>
          </cell>
          <cell r="M598">
            <v>0</v>
          </cell>
          <cell r="N598" t="str">
            <v>%</v>
          </cell>
          <cell r="O598" t="str">
            <v>Retención Judicial 0%</v>
          </cell>
          <cell r="P598">
            <v>76.5</v>
          </cell>
          <cell r="Q598">
            <v>850</v>
          </cell>
          <cell r="R598">
            <v>76.5</v>
          </cell>
          <cell r="S598">
            <v>0</v>
          </cell>
          <cell r="T598">
            <v>27</v>
          </cell>
          <cell r="U598" t="str">
            <v>MIXTA</v>
          </cell>
        </row>
        <row r="599">
          <cell r="B599" t="str">
            <v>X61</v>
          </cell>
          <cell r="C599" t="str">
            <v>SAGUMA CASTRO WALTER HILDEBRAND</v>
          </cell>
          <cell r="D599" t="str">
            <v>02857007</v>
          </cell>
          <cell r="E599" t="str">
            <v>7403091SUCTW002</v>
          </cell>
          <cell r="F599">
            <v>0</v>
          </cell>
          <cell r="G599" t="str">
            <v>ESSALUD</v>
          </cell>
          <cell r="H599">
            <v>27097</v>
          </cell>
          <cell r="I599">
            <v>0</v>
          </cell>
          <cell r="J599">
            <v>0</v>
          </cell>
          <cell r="K599">
            <v>0</v>
          </cell>
          <cell r="L599" t="str">
            <v xml:space="preserve">Retención Judicial </v>
          </cell>
          <cell r="M599">
            <v>0</v>
          </cell>
          <cell r="N599" t="str">
            <v>%</v>
          </cell>
          <cell r="O599" t="str">
            <v>Retención Judicial 0%</v>
          </cell>
          <cell r="P599">
            <v>76.5</v>
          </cell>
          <cell r="Q599">
            <v>850</v>
          </cell>
          <cell r="R599">
            <v>76.5</v>
          </cell>
          <cell r="S599">
            <v>0</v>
          </cell>
          <cell r="T599">
            <v>42</v>
          </cell>
          <cell r="U599" t="str">
            <v/>
          </cell>
        </row>
        <row r="600">
          <cell r="B600">
            <v>6168</v>
          </cell>
          <cell r="C600" t="str">
            <v>SALCEDO ANHUAMAN JAVIER ALEJANDRO</v>
          </cell>
          <cell r="D600">
            <v>41697993</v>
          </cell>
          <cell r="E600">
            <v>0</v>
          </cell>
          <cell r="F600">
            <v>0</v>
          </cell>
          <cell r="G600" t="str">
            <v>ESSALUD</v>
          </cell>
          <cell r="H600" t="str">
            <v xml:space="preserve"> </v>
          </cell>
          <cell r="I600">
            <v>0</v>
          </cell>
          <cell r="J600">
            <v>0</v>
          </cell>
          <cell r="K600">
            <v>0</v>
          </cell>
          <cell r="L600" t="str">
            <v xml:space="preserve">Retención Judicial </v>
          </cell>
          <cell r="M600">
            <v>0</v>
          </cell>
          <cell r="N600" t="str">
            <v>%</v>
          </cell>
          <cell r="O600" t="str">
            <v>Retención Judicial 0%</v>
          </cell>
          <cell r="P600">
            <v>76.5</v>
          </cell>
          <cell r="Q600">
            <v>850</v>
          </cell>
          <cell r="R600">
            <v>76.5</v>
          </cell>
          <cell r="S600" t="str">
            <v>4 GRUPO</v>
          </cell>
          <cell r="T600" t="str">
            <v xml:space="preserve"> </v>
          </cell>
          <cell r="U600" t="str">
            <v/>
          </cell>
        </row>
        <row r="601">
          <cell r="B601">
            <v>3068</v>
          </cell>
          <cell r="C601" t="str">
            <v>SALCEDO CABANILLAS PAULINO SALVADOR</v>
          </cell>
          <cell r="D601">
            <v>18024627</v>
          </cell>
          <cell r="E601" t="str">
            <v>5911091SCCAP006</v>
          </cell>
          <cell r="F601">
            <v>0</v>
          </cell>
          <cell r="G601" t="str">
            <v>ESSALUD</v>
          </cell>
          <cell r="H601">
            <v>21863</v>
          </cell>
          <cell r="I601">
            <v>0</v>
          </cell>
          <cell r="J601">
            <v>186</v>
          </cell>
          <cell r="K601">
            <v>0</v>
          </cell>
          <cell r="L601" t="str">
            <v xml:space="preserve">Retención Judicial </v>
          </cell>
          <cell r="M601">
            <v>0</v>
          </cell>
          <cell r="N601" t="str">
            <v>%</v>
          </cell>
          <cell r="O601" t="str">
            <v>Retención Judicial 0%</v>
          </cell>
          <cell r="P601">
            <v>76.5</v>
          </cell>
          <cell r="Q601">
            <v>850</v>
          </cell>
          <cell r="R601">
            <v>76.5</v>
          </cell>
          <cell r="S601" t="str">
            <v>B</v>
          </cell>
          <cell r="T601">
            <v>56</v>
          </cell>
          <cell r="U601" t="str">
            <v/>
          </cell>
        </row>
        <row r="602">
          <cell r="B602">
            <v>3021</v>
          </cell>
          <cell r="C602" t="str">
            <v>SALCEDO CABANILLAS PERCY ALEJANDRO</v>
          </cell>
          <cell r="D602">
            <v>17831742</v>
          </cell>
          <cell r="E602" t="str">
            <v>5005071SCCAP005</v>
          </cell>
          <cell r="F602">
            <v>0</v>
          </cell>
          <cell r="G602" t="str">
            <v>ESSALUD</v>
          </cell>
          <cell r="H602">
            <v>18390</v>
          </cell>
          <cell r="I602">
            <v>0</v>
          </cell>
          <cell r="J602">
            <v>187</v>
          </cell>
          <cell r="K602">
            <v>0</v>
          </cell>
          <cell r="L602" t="str">
            <v xml:space="preserve">Retención Judicial </v>
          </cell>
          <cell r="M602">
            <v>0</v>
          </cell>
          <cell r="N602" t="str">
            <v>%</v>
          </cell>
          <cell r="O602" t="str">
            <v>Retención Judicial 0%</v>
          </cell>
          <cell r="P602">
            <v>76.5</v>
          </cell>
          <cell r="Q602">
            <v>850</v>
          </cell>
          <cell r="R602">
            <v>76.5</v>
          </cell>
          <cell r="S602" t="str">
            <v>B</v>
          </cell>
          <cell r="T602">
            <v>66</v>
          </cell>
          <cell r="U602" t="str">
            <v/>
          </cell>
        </row>
        <row r="603">
          <cell r="B603">
            <v>6318</v>
          </cell>
          <cell r="C603" t="str">
            <v>SALDAÑA DAVILA ALDO MICHAEL</v>
          </cell>
          <cell r="D603">
            <v>18157807</v>
          </cell>
          <cell r="E603">
            <v>0</v>
          </cell>
          <cell r="F603" t="str">
            <v>276471ASDDI5</v>
          </cell>
          <cell r="G603" t="str">
            <v>PRIMA</v>
          </cell>
          <cell r="H603" t="str">
            <v xml:space="preserve"> </v>
          </cell>
          <cell r="I603" t="str">
            <v>COMISION MIXTA BORRAR COMIS. REM. DE COLOR AMARILLO</v>
          </cell>
          <cell r="J603">
            <v>0</v>
          </cell>
          <cell r="K603">
            <v>0</v>
          </cell>
          <cell r="L603" t="str">
            <v xml:space="preserve">Retención Judicial </v>
          </cell>
          <cell r="M603">
            <v>0</v>
          </cell>
          <cell r="N603" t="str">
            <v>%</v>
          </cell>
          <cell r="O603" t="str">
            <v>Retención Judicial 0%</v>
          </cell>
          <cell r="P603">
            <v>76.5</v>
          </cell>
          <cell r="Q603">
            <v>850</v>
          </cell>
          <cell r="R603">
            <v>76.5</v>
          </cell>
          <cell r="S603" t="str">
            <v>4 GRUPO</v>
          </cell>
          <cell r="T603" t="str">
            <v xml:space="preserve"> </v>
          </cell>
          <cell r="U603" t="str">
            <v>MIXTA</v>
          </cell>
        </row>
        <row r="604">
          <cell r="B604">
            <v>6037</v>
          </cell>
          <cell r="C604" t="str">
            <v>SALDAÑA DAVILA HENRY ELISBAN</v>
          </cell>
          <cell r="D604">
            <v>18026024</v>
          </cell>
          <cell r="E604">
            <v>0</v>
          </cell>
          <cell r="F604" t="str">
            <v>552661HSDDI6</v>
          </cell>
          <cell r="G604" t="str">
            <v>PRIMA</v>
          </cell>
          <cell r="H604" t="str">
            <v xml:space="preserve"> </v>
          </cell>
          <cell r="I604" t="str">
            <v>COMISION MIXTA BORRAR COMIS. REM. DE COLOR AMARILLO</v>
          </cell>
          <cell r="J604">
            <v>0</v>
          </cell>
          <cell r="K604">
            <v>0</v>
          </cell>
          <cell r="L604" t="str">
            <v xml:space="preserve">Retención Judicial </v>
          </cell>
          <cell r="M604">
            <v>0</v>
          </cell>
          <cell r="N604" t="str">
            <v>%</v>
          </cell>
          <cell r="O604" t="str">
            <v>Retención Judicial 0%</v>
          </cell>
          <cell r="P604">
            <v>76.5</v>
          </cell>
          <cell r="Q604">
            <v>850</v>
          </cell>
          <cell r="R604">
            <v>76.5</v>
          </cell>
          <cell r="S604" t="str">
            <v>4 GRUPO</v>
          </cell>
          <cell r="T604" t="str">
            <v xml:space="preserve"> </v>
          </cell>
          <cell r="U604" t="str">
            <v>MIXTA</v>
          </cell>
        </row>
        <row r="605">
          <cell r="B605">
            <v>3076</v>
          </cell>
          <cell r="C605" t="str">
            <v>SALDAÑA JULCA WILSON</v>
          </cell>
          <cell r="D605">
            <v>18023717</v>
          </cell>
          <cell r="E605" t="str">
            <v>4805311SDJCW007</v>
          </cell>
          <cell r="F605">
            <v>0</v>
          </cell>
          <cell r="G605" t="str">
            <v>ESSALUD</v>
          </cell>
          <cell r="H605">
            <v>17684</v>
          </cell>
          <cell r="I605">
            <v>0</v>
          </cell>
          <cell r="J605">
            <v>188</v>
          </cell>
          <cell r="K605">
            <v>0</v>
          </cell>
          <cell r="L605" t="str">
            <v xml:space="preserve">Retención Judicial </v>
          </cell>
          <cell r="M605">
            <v>0</v>
          </cell>
          <cell r="N605" t="str">
            <v>%</v>
          </cell>
          <cell r="O605" t="str">
            <v>Retención Judicial 0%</v>
          </cell>
          <cell r="P605">
            <v>76.5</v>
          </cell>
          <cell r="Q605">
            <v>850</v>
          </cell>
          <cell r="R605">
            <v>76.5</v>
          </cell>
          <cell r="S605" t="str">
            <v>B</v>
          </cell>
          <cell r="T605">
            <v>68</v>
          </cell>
          <cell r="U605" t="str">
            <v/>
          </cell>
        </row>
        <row r="606">
          <cell r="B606">
            <v>6307</v>
          </cell>
          <cell r="C606" t="str">
            <v>SALINAS CHUQUIRUNA JULIO</v>
          </cell>
          <cell r="D606">
            <v>18101627</v>
          </cell>
          <cell r="E606" t="str">
            <v>5705221SICQJ007</v>
          </cell>
          <cell r="F606">
            <v>0</v>
          </cell>
          <cell r="G606" t="str">
            <v>ESSALUD</v>
          </cell>
          <cell r="H606">
            <v>20962</v>
          </cell>
          <cell r="I606">
            <v>0</v>
          </cell>
          <cell r="J606">
            <v>0</v>
          </cell>
          <cell r="K606">
            <v>0</v>
          </cell>
          <cell r="L606" t="str">
            <v xml:space="preserve">Retención Judicial </v>
          </cell>
          <cell r="M606">
            <v>0</v>
          </cell>
          <cell r="N606" t="str">
            <v>%</v>
          </cell>
          <cell r="O606" t="str">
            <v>Retención Judicial 0%</v>
          </cell>
          <cell r="P606">
            <v>76.5</v>
          </cell>
          <cell r="Q606">
            <v>850</v>
          </cell>
          <cell r="R606">
            <v>76.5</v>
          </cell>
          <cell r="S606" t="str">
            <v>B</v>
          </cell>
          <cell r="T606">
            <v>59</v>
          </cell>
          <cell r="U606" t="str">
            <v/>
          </cell>
        </row>
        <row r="607">
          <cell r="B607">
            <v>6430</v>
          </cell>
          <cell r="C607" t="str">
            <v>SALINAS RODRIGUEZ OSCAR ANTONIO</v>
          </cell>
          <cell r="D607">
            <v>41049643</v>
          </cell>
          <cell r="E607" t="str">
            <v>7303131SIRRO007</v>
          </cell>
          <cell r="F607" t="str">
            <v>567341OSRIR0</v>
          </cell>
          <cell r="G607" t="str">
            <v>INTEGRA</v>
          </cell>
          <cell r="H607">
            <v>26736</v>
          </cell>
          <cell r="I607" t="str">
            <v>COMISION MIXTA BORRAR COMIS. REM. DE COLOR AMARILLO</v>
          </cell>
          <cell r="J607">
            <v>0</v>
          </cell>
          <cell r="K607">
            <v>0</v>
          </cell>
          <cell r="L607" t="str">
            <v xml:space="preserve">Retención Judicial </v>
          </cell>
          <cell r="M607">
            <v>0</v>
          </cell>
          <cell r="N607" t="str">
            <v>%</v>
          </cell>
          <cell r="O607" t="str">
            <v>Retención Judicial 0%</v>
          </cell>
          <cell r="P607">
            <v>76.5</v>
          </cell>
          <cell r="Q607">
            <v>850</v>
          </cell>
          <cell r="R607">
            <v>76.5</v>
          </cell>
          <cell r="S607" t="str">
            <v>B</v>
          </cell>
          <cell r="T607">
            <v>43</v>
          </cell>
          <cell r="U607" t="str">
            <v>MIXTA</v>
          </cell>
        </row>
        <row r="608">
          <cell r="B608">
            <v>6308</v>
          </cell>
          <cell r="C608" t="str">
            <v>SALVADOR SANDOVAL JOSE CECILIO</v>
          </cell>
          <cell r="D608">
            <v>18026263</v>
          </cell>
          <cell r="E608" t="str">
            <v>6810151SVSDJ004</v>
          </cell>
          <cell r="F608" t="str">
            <v>551241JSSVD7</v>
          </cell>
          <cell r="G608" t="str">
            <v>PRIMA</v>
          </cell>
          <cell r="H608">
            <v>25126</v>
          </cell>
          <cell r="I608" t="str">
            <v>COMISION FLUJO BORRAR COMIS. REM. DE COLOR AZUL OSCURO</v>
          </cell>
          <cell r="J608">
            <v>0</v>
          </cell>
          <cell r="K608">
            <v>0</v>
          </cell>
          <cell r="L608" t="str">
            <v xml:space="preserve">Retención Judicial </v>
          </cell>
          <cell r="M608">
            <v>0</v>
          </cell>
          <cell r="N608" t="str">
            <v>%</v>
          </cell>
          <cell r="O608" t="str">
            <v>Retención Judicial 0%</v>
          </cell>
          <cell r="P608">
            <v>76.5</v>
          </cell>
          <cell r="Q608">
            <v>850</v>
          </cell>
          <cell r="R608">
            <v>76.5</v>
          </cell>
          <cell r="S608" t="str">
            <v>B</v>
          </cell>
          <cell r="T608">
            <v>47</v>
          </cell>
          <cell r="U608" t="str">
            <v>FLUJO</v>
          </cell>
        </row>
        <row r="609">
          <cell r="B609">
            <v>295</v>
          </cell>
          <cell r="C609" t="str">
            <v>SALVATIERRA CESPEDES JORGE OCTAVIO</v>
          </cell>
          <cell r="D609">
            <v>18025155</v>
          </cell>
          <cell r="E609" t="str">
            <v>4904061SVCPJ009</v>
          </cell>
          <cell r="F609" t="str">
            <v/>
          </cell>
          <cell r="G609" t="str">
            <v>ESSALUD</v>
          </cell>
          <cell r="H609">
            <v>17994</v>
          </cell>
          <cell r="I609">
            <v>0</v>
          </cell>
          <cell r="J609">
            <v>0</v>
          </cell>
          <cell r="K609">
            <v>0</v>
          </cell>
          <cell r="L609" t="str">
            <v xml:space="preserve">Retención Judicial </v>
          </cell>
          <cell r="M609">
            <v>0</v>
          </cell>
          <cell r="N609" t="str">
            <v>%</v>
          </cell>
          <cell r="O609" t="str">
            <v>Retención Judicial 0%</v>
          </cell>
          <cell r="P609">
            <v>76.5</v>
          </cell>
          <cell r="Q609">
            <v>850</v>
          </cell>
          <cell r="R609">
            <v>76.5</v>
          </cell>
          <cell r="S609">
            <v>0</v>
          </cell>
          <cell r="T609">
            <v>67</v>
          </cell>
          <cell r="U609" t="str">
            <v/>
          </cell>
        </row>
        <row r="610">
          <cell r="B610">
            <v>3074</v>
          </cell>
          <cell r="C610" t="str">
            <v>SALVATIERRA CESPEDES JUAN ENRIQUE</v>
          </cell>
          <cell r="D610">
            <v>18022738</v>
          </cell>
          <cell r="E610" t="str">
            <v>4308261SVCPJ007</v>
          </cell>
          <cell r="F610">
            <v>0</v>
          </cell>
          <cell r="G610" t="str">
            <v>ESSALUD</v>
          </cell>
          <cell r="H610">
            <v>15944</v>
          </cell>
          <cell r="I610">
            <v>0</v>
          </cell>
          <cell r="J610">
            <v>189</v>
          </cell>
          <cell r="K610">
            <v>0</v>
          </cell>
          <cell r="L610" t="str">
            <v xml:space="preserve">Retención Judicial </v>
          </cell>
          <cell r="M610">
            <v>0</v>
          </cell>
          <cell r="N610" t="str">
            <v>%</v>
          </cell>
          <cell r="O610" t="str">
            <v>Retención Judicial 0%</v>
          </cell>
          <cell r="P610">
            <v>76.5</v>
          </cell>
          <cell r="Q610">
            <v>850</v>
          </cell>
          <cell r="R610">
            <v>76.5</v>
          </cell>
          <cell r="S610" t="str">
            <v>B</v>
          </cell>
          <cell r="T610">
            <v>72</v>
          </cell>
          <cell r="U610" t="str">
            <v/>
          </cell>
        </row>
        <row r="611">
          <cell r="B611" t="str">
            <v>554</v>
          </cell>
          <cell r="C611" t="str">
            <v>SALVATIERRA SILVA ROBERTO HOLBER</v>
          </cell>
          <cell r="D611">
            <v>18157826</v>
          </cell>
          <cell r="E611" t="str">
            <v>7510011SVSVR000</v>
          </cell>
          <cell r="F611" t="str">
            <v>576661RSSVV2</v>
          </cell>
          <cell r="G611" t="str">
            <v>INTEGRA</v>
          </cell>
          <cell r="H611">
            <v>27668</v>
          </cell>
          <cell r="I611" t="str">
            <v>COMISION FLUJO BORRAR COMIS. REM. DE COLOR AZUL OSCURO</v>
          </cell>
          <cell r="J611">
            <v>0</v>
          </cell>
          <cell r="K611">
            <v>0</v>
          </cell>
          <cell r="L611" t="str">
            <v xml:space="preserve">Retención Judicial </v>
          </cell>
          <cell r="M611">
            <v>0</v>
          </cell>
          <cell r="N611" t="str">
            <v>%</v>
          </cell>
          <cell r="O611" t="str">
            <v>Retención Judicial 0%</v>
          </cell>
          <cell r="P611">
            <v>76.5</v>
          </cell>
          <cell r="Q611">
            <v>850</v>
          </cell>
          <cell r="R611">
            <v>76.5</v>
          </cell>
          <cell r="S611">
            <v>0</v>
          </cell>
          <cell r="T611">
            <v>40</v>
          </cell>
          <cell r="U611" t="str">
            <v>FLUJO</v>
          </cell>
        </row>
        <row r="612">
          <cell r="B612">
            <v>6035</v>
          </cell>
          <cell r="C612" t="str">
            <v>SALVATIERRA VERA ANGEL ENRIQUE</v>
          </cell>
          <cell r="D612">
            <v>18128737</v>
          </cell>
          <cell r="E612" t="str">
            <v>7309171SVVAA001</v>
          </cell>
          <cell r="F612" t="str">
            <v>569221ASVVA2</v>
          </cell>
          <cell r="G612" t="str">
            <v>PRIMA</v>
          </cell>
          <cell r="H612">
            <v>26924</v>
          </cell>
          <cell r="I612" t="str">
            <v>COMISION MIXTA BORRAR COMIS. REM. DE COLOR AMARILLO</v>
          </cell>
          <cell r="J612">
            <v>0</v>
          </cell>
          <cell r="K612">
            <v>0</v>
          </cell>
          <cell r="L612" t="str">
            <v xml:space="preserve">Retención Judicial </v>
          </cell>
          <cell r="M612">
            <v>0</v>
          </cell>
          <cell r="N612" t="str">
            <v>%</v>
          </cell>
          <cell r="O612" t="str">
            <v>Retención Judicial 0%</v>
          </cell>
          <cell r="P612">
            <v>76.5</v>
          </cell>
          <cell r="Q612">
            <v>850</v>
          </cell>
          <cell r="R612">
            <v>76.5</v>
          </cell>
          <cell r="S612" t="str">
            <v>4 GRUPO</v>
          </cell>
          <cell r="T612">
            <v>42</v>
          </cell>
          <cell r="U612" t="str">
            <v>MIXTA</v>
          </cell>
        </row>
        <row r="613">
          <cell r="B613">
            <v>6276</v>
          </cell>
          <cell r="C613" t="str">
            <v>SANCHEZ DEL RIO CARLOS</v>
          </cell>
          <cell r="D613">
            <v>41849955</v>
          </cell>
          <cell r="E613">
            <v>0</v>
          </cell>
          <cell r="F613">
            <v>0</v>
          </cell>
          <cell r="G613" t="str">
            <v>ESSALUD</v>
          </cell>
          <cell r="H613" t="str">
            <v xml:space="preserve"> </v>
          </cell>
          <cell r="I613">
            <v>0</v>
          </cell>
          <cell r="J613">
            <v>0</v>
          </cell>
          <cell r="K613">
            <v>0</v>
          </cell>
          <cell r="L613" t="str">
            <v xml:space="preserve">Retención Judicial </v>
          </cell>
          <cell r="M613">
            <v>0</v>
          </cell>
          <cell r="N613" t="str">
            <v>%</v>
          </cell>
          <cell r="O613" t="str">
            <v>Retención Judicial 0%</v>
          </cell>
          <cell r="P613">
            <v>76.5</v>
          </cell>
          <cell r="Q613">
            <v>850</v>
          </cell>
          <cell r="R613">
            <v>76.5</v>
          </cell>
          <cell r="S613" t="str">
            <v>4 GRUPO</v>
          </cell>
          <cell r="T613" t="str">
            <v xml:space="preserve"> </v>
          </cell>
          <cell r="U613" t="str">
            <v/>
          </cell>
        </row>
        <row r="614">
          <cell r="B614">
            <v>6225</v>
          </cell>
          <cell r="C614" t="str">
            <v>SANCHEZ DEL RIO LINKO</v>
          </cell>
          <cell r="D614">
            <v>41606450</v>
          </cell>
          <cell r="E614">
            <v>0</v>
          </cell>
          <cell r="F614" t="str">
            <v>602421LSRCO1</v>
          </cell>
          <cell r="G614" t="str">
            <v>PRIMA</v>
          </cell>
          <cell r="H614" t="str">
            <v xml:space="preserve"> </v>
          </cell>
          <cell r="I614" t="str">
            <v>COMISION FLUJO BORRAR COMIS. REM. DE COLOR AZUL OSCURO</v>
          </cell>
          <cell r="J614">
            <v>0</v>
          </cell>
          <cell r="K614">
            <v>0</v>
          </cell>
          <cell r="L614" t="str">
            <v xml:space="preserve">Retención Judicial </v>
          </cell>
          <cell r="M614">
            <v>0</v>
          </cell>
          <cell r="N614" t="str">
            <v>%</v>
          </cell>
          <cell r="O614" t="str">
            <v>Retención Judicial 0%</v>
          </cell>
          <cell r="P614">
            <v>76.5</v>
          </cell>
          <cell r="Q614">
            <v>850</v>
          </cell>
          <cell r="R614">
            <v>76.5</v>
          </cell>
          <cell r="S614" t="str">
            <v>4 GRUPO</v>
          </cell>
          <cell r="T614" t="str">
            <v xml:space="preserve"> </v>
          </cell>
          <cell r="U614" t="str">
            <v>FLUJO</v>
          </cell>
        </row>
        <row r="615">
          <cell r="B615">
            <v>3023</v>
          </cell>
          <cell r="C615" t="str">
            <v>SANCHEZ FERNANDEZ WILFREDO</v>
          </cell>
          <cell r="D615">
            <v>18023062</v>
          </cell>
          <cell r="E615" t="str">
            <v>4105091SCFNW004</v>
          </cell>
          <cell r="F615" t="str">
            <v>451031WSFCN1</v>
          </cell>
          <cell r="G615" t="str">
            <v>PROFUTURO</v>
          </cell>
          <cell r="H615">
            <v>15105</v>
          </cell>
          <cell r="I615" t="str">
            <v>COMISION FLUJO BORRAR COMIS. REM. DE COLOR AZUL OSCURO</v>
          </cell>
          <cell r="J615">
            <v>190</v>
          </cell>
          <cell r="K615">
            <v>0.4</v>
          </cell>
          <cell r="L615" t="str">
            <v xml:space="preserve">Retención Judicial </v>
          </cell>
          <cell r="M615">
            <v>40</v>
          </cell>
          <cell r="N615" t="str">
            <v>%</v>
          </cell>
          <cell r="O615" t="str">
            <v>Retención Judicial 40%</v>
          </cell>
          <cell r="P615">
            <v>76.5</v>
          </cell>
          <cell r="Q615">
            <v>850</v>
          </cell>
          <cell r="R615">
            <v>76.5</v>
          </cell>
          <cell r="S615" t="str">
            <v>A</v>
          </cell>
          <cell r="T615">
            <v>75</v>
          </cell>
          <cell r="U615" t="str">
            <v>FLUJO</v>
          </cell>
        </row>
        <row r="616">
          <cell r="B616">
            <v>3111</v>
          </cell>
          <cell r="C616" t="str">
            <v>SANCHEZ LARA MIGUEL</v>
          </cell>
          <cell r="D616">
            <v>18023179</v>
          </cell>
          <cell r="E616" t="str">
            <v>5205211SCLAM008</v>
          </cell>
          <cell r="F616">
            <v>0</v>
          </cell>
          <cell r="G616" t="str">
            <v>ESSALUD</v>
          </cell>
          <cell r="H616">
            <v>19135</v>
          </cell>
          <cell r="I616">
            <v>0</v>
          </cell>
          <cell r="J616">
            <v>191</v>
          </cell>
          <cell r="K616">
            <v>0</v>
          </cell>
          <cell r="L616" t="str">
            <v xml:space="preserve">Retención Judicial </v>
          </cell>
          <cell r="M616">
            <v>0</v>
          </cell>
          <cell r="N616" t="str">
            <v>%</v>
          </cell>
          <cell r="O616" t="str">
            <v>Retención Judicial 0%</v>
          </cell>
          <cell r="P616">
            <v>76.5</v>
          </cell>
          <cell r="Q616">
            <v>850</v>
          </cell>
          <cell r="R616">
            <v>76.5</v>
          </cell>
          <cell r="S616" t="str">
            <v>B</v>
          </cell>
          <cell r="T616">
            <v>64</v>
          </cell>
          <cell r="U616" t="str">
            <v/>
          </cell>
        </row>
        <row r="617">
          <cell r="B617" t="str">
            <v>XX62</v>
          </cell>
          <cell r="C617" t="str">
            <v>SANCHEZ RODRIGUEZ LILIANA DEL PILAR</v>
          </cell>
          <cell r="D617">
            <v>18026353</v>
          </cell>
          <cell r="E617" t="str">
            <v>7103240SCRRL004</v>
          </cell>
          <cell r="F617" t="str">
            <v>560140LSRCR9</v>
          </cell>
          <cell r="G617" t="str">
            <v>PROFUTURO</v>
          </cell>
          <cell r="H617">
            <v>26016</v>
          </cell>
          <cell r="I617" t="str">
            <v>COMISION FLUJO BORRAR COMIS. REM. DE COLOR AZUL OSCURO</v>
          </cell>
          <cell r="J617">
            <v>0</v>
          </cell>
          <cell r="K617">
            <v>0</v>
          </cell>
          <cell r="L617" t="str">
            <v xml:space="preserve">Retención Judicial </v>
          </cell>
          <cell r="M617">
            <v>0</v>
          </cell>
          <cell r="N617" t="str">
            <v>%</v>
          </cell>
          <cell r="O617" t="str">
            <v>Retención Judicial 0%</v>
          </cell>
          <cell r="P617">
            <v>76.5</v>
          </cell>
          <cell r="Q617">
            <v>850</v>
          </cell>
          <cell r="R617">
            <v>76.5</v>
          </cell>
          <cell r="S617">
            <v>0</v>
          </cell>
          <cell r="T617">
            <v>45</v>
          </cell>
          <cell r="U617" t="str">
            <v>FLUJO</v>
          </cell>
        </row>
        <row r="618">
          <cell r="B618">
            <v>6273</v>
          </cell>
          <cell r="C618" t="str">
            <v>SANCHEZ SANCHEZ CARLOS ENRIQUE</v>
          </cell>
          <cell r="D618">
            <v>40978069</v>
          </cell>
          <cell r="E618">
            <v>0</v>
          </cell>
          <cell r="F618" t="str">
            <v>598131CSSCC2</v>
          </cell>
          <cell r="G618" t="str">
            <v>PRIMA</v>
          </cell>
          <cell r="H618" t="str">
            <v xml:space="preserve"> </v>
          </cell>
          <cell r="I618" t="str">
            <v>COMISION FLUJO BORRAR COMIS. REM. DE COLOR AZUL OSCURO</v>
          </cell>
          <cell r="J618">
            <v>0</v>
          </cell>
          <cell r="K618">
            <v>0</v>
          </cell>
          <cell r="L618" t="str">
            <v xml:space="preserve">Retención Judicial </v>
          </cell>
          <cell r="M618">
            <v>0</v>
          </cell>
          <cell r="N618" t="str">
            <v>%</v>
          </cell>
          <cell r="O618" t="str">
            <v>Retención Judicial 0%</v>
          </cell>
          <cell r="P618">
            <v>76.5</v>
          </cell>
          <cell r="Q618">
            <v>850</v>
          </cell>
          <cell r="R618">
            <v>76.5</v>
          </cell>
          <cell r="S618" t="str">
            <v>4 GRUPO</v>
          </cell>
          <cell r="T618" t="str">
            <v xml:space="preserve"> </v>
          </cell>
          <cell r="U618" t="str">
            <v>FLUJO</v>
          </cell>
        </row>
        <row r="619">
          <cell r="B619" t="str">
            <v>555</v>
          </cell>
          <cell r="C619" t="str">
            <v>SANCHEZ VELA MARCO ANTONIO</v>
          </cell>
          <cell r="D619" t="str">
            <v>05353145</v>
          </cell>
          <cell r="E619">
            <v>0</v>
          </cell>
          <cell r="F619" t="str">
            <v>563281MSVCA6</v>
          </cell>
          <cell r="G619" t="str">
            <v>PRIMA</v>
          </cell>
          <cell r="H619" t="str">
            <v xml:space="preserve"> </v>
          </cell>
          <cell r="I619" t="str">
            <v>COMISION MIXTA BORRAR COMIS. REM. DE COLOR AMARILLO</v>
          </cell>
          <cell r="J619">
            <v>0</v>
          </cell>
          <cell r="K619">
            <v>0</v>
          </cell>
          <cell r="L619" t="str">
            <v xml:space="preserve">Retención Judicial </v>
          </cell>
          <cell r="M619">
            <v>0</v>
          </cell>
          <cell r="N619" t="str">
            <v>%</v>
          </cell>
          <cell r="O619" t="str">
            <v>Retención Judicial 0%</v>
          </cell>
          <cell r="P619">
            <v>76.5</v>
          </cell>
          <cell r="Q619">
            <v>850</v>
          </cell>
          <cell r="R619">
            <v>76.5</v>
          </cell>
          <cell r="S619">
            <v>0</v>
          </cell>
          <cell r="T619" t="str">
            <v xml:space="preserve"> </v>
          </cell>
          <cell r="U619" t="str">
            <v>MIXTA</v>
          </cell>
        </row>
        <row r="620">
          <cell r="B620">
            <v>6294</v>
          </cell>
          <cell r="C620" t="str">
            <v>SANCHEZ ZAVALETA ELMER WOOLF</v>
          </cell>
          <cell r="D620">
            <v>18026433</v>
          </cell>
          <cell r="E620">
            <v>0</v>
          </cell>
          <cell r="F620" t="str">
            <v>563641ESZCA1</v>
          </cell>
          <cell r="G620" t="str">
            <v>INTEGRA</v>
          </cell>
          <cell r="H620" t="str">
            <v xml:space="preserve"> </v>
          </cell>
          <cell r="I620" t="str">
            <v>COMISION MIXTA BORRAR COMIS. REM. DE COLOR AMARILLO</v>
          </cell>
          <cell r="J620">
            <v>0</v>
          </cell>
          <cell r="K620">
            <v>0</v>
          </cell>
          <cell r="L620" t="str">
            <v xml:space="preserve">Retención Judicial </v>
          </cell>
          <cell r="M620">
            <v>0</v>
          </cell>
          <cell r="N620" t="str">
            <v>%</v>
          </cell>
          <cell r="O620" t="str">
            <v>Retención Judicial 0%</v>
          </cell>
          <cell r="P620">
            <v>76.5</v>
          </cell>
          <cell r="Q620">
            <v>850</v>
          </cell>
          <cell r="R620">
            <v>76.5</v>
          </cell>
          <cell r="S620" t="str">
            <v>4 GRUPO</v>
          </cell>
          <cell r="T620" t="str">
            <v xml:space="preserve"> </v>
          </cell>
          <cell r="U620" t="str">
            <v>MIXTA</v>
          </cell>
        </row>
        <row r="621">
          <cell r="B621">
            <v>6305</v>
          </cell>
          <cell r="C621" t="str">
            <v>SANCHEZ ZAVALETA FERNANDO</v>
          </cell>
          <cell r="D621">
            <v>41413977</v>
          </cell>
          <cell r="E621" t="str">
            <v>8204141SCZAF004</v>
          </cell>
          <cell r="F621" t="str">
            <v>600531FSZCA1</v>
          </cell>
          <cell r="G621" t="str">
            <v>PROFUTURO</v>
          </cell>
          <cell r="H621">
            <v>30055</v>
          </cell>
          <cell r="I621" t="str">
            <v>COMISION MIXTA BORRAR COMIS. REM. DE COLOR AMARILLO</v>
          </cell>
          <cell r="J621">
            <v>0</v>
          </cell>
          <cell r="K621">
            <v>0</v>
          </cell>
          <cell r="L621" t="str">
            <v xml:space="preserve">Retención Judicial </v>
          </cell>
          <cell r="M621">
            <v>0</v>
          </cell>
          <cell r="N621" t="str">
            <v>%</v>
          </cell>
          <cell r="O621" t="str">
            <v>Retención Judicial 0%</v>
          </cell>
          <cell r="P621">
            <v>76.5</v>
          </cell>
          <cell r="Q621">
            <v>850</v>
          </cell>
          <cell r="R621">
            <v>76.5</v>
          </cell>
          <cell r="S621" t="str">
            <v>B</v>
          </cell>
          <cell r="T621">
            <v>34</v>
          </cell>
          <cell r="U621" t="str">
            <v>MIXTA</v>
          </cell>
        </row>
        <row r="622">
          <cell r="B622">
            <v>344</v>
          </cell>
          <cell r="C622" t="str">
            <v>SANCHEZ ZAVALETA HEBERT JOSE</v>
          </cell>
          <cell r="D622">
            <v>18026307</v>
          </cell>
          <cell r="E622" t="str">
            <v>7012191SCZAH001</v>
          </cell>
          <cell r="F622" t="str">
            <v>559191HSZCA5</v>
          </cell>
          <cell r="G622" t="str">
            <v>PROFUTURO</v>
          </cell>
          <cell r="H622">
            <v>25921</v>
          </cell>
          <cell r="I622" t="str">
            <v>COMISION MIXTA BORRAR COMIS. REM. DE COLOR AMARILLO</v>
          </cell>
          <cell r="J622">
            <v>0</v>
          </cell>
          <cell r="K622">
            <v>0</v>
          </cell>
          <cell r="L622" t="str">
            <v xml:space="preserve">Retención Judicial </v>
          </cell>
          <cell r="M622">
            <v>0</v>
          </cell>
          <cell r="N622" t="str">
            <v>%</v>
          </cell>
          <cell r="O622" t="str">
            <v>Retención Judicial 0%</v>
          </cell>
          <cell r="P622">
            <v>76.5</v>
          </cell>
          <cell r="Q622">
            <v>850</v>
          </cell>
          <cell r="R622">
            <v>76.5</v>
          </cell>
          <cell r="S622" t="str">
            <v>A</v>
          </cell>
          <cell r="T622">
            <v>45</v>
          </cell>
          <cell r="U622" t="str">
            <v>MIXTA</v>
          </cell>
        </row>
        <row r="623">
          <cell r="B623">
            <v>360</v>
          </cell>
          <cell r="C623" t="str">
            <v>SANCHEZ ZAVALETA JORGE ARMANDO</v>
          </cell>
          <cell r="D623">
            <v>41413976</v>
          </cell>
          <cell r="E623" t="str">
            <v>8012101SCZAJ005</v>
          </cell>
          <cell r="F623">
            <v>0</v>
          </cell>
          <cell r="G623" t="str">
            <v>ESSALUD</v>
          </cell>
          <cell r="H623">
            <v>29565</v>
          </cell>
          <cell r="I623">
            <v>0</v>
          </cell>
          <cell r="J623">
            <v>0</v>
          </cell>
          <cell r="K623">
            <v>0</v>
          </cell>
          <cell r="L623" t="str">
            <v xml:space="preserve">Retención Judicial </v>
          </cell>
          <cell r="M623">
            <v>0</v>
          </cell>
          <cell r="N623" t="str">
            <v>%</v>
          </cell>
          <cell r="O623" t="str">
            <v>Retención Judicial 0%</v>
          </cell>
          <cell r="P623">
            <v>76.5</v>
          </cell>
          <cell r="Q623">
            <v>850</v>
          </cell>
          <cell r="R623">
            <v>76.5</v>
          </cell>
          <cell r="S623" t="str">
            <v>A</v>
          </cell>
          <cell r="T623">
            <v>35</v>
          </cell>
          <cell r="U623" t="str">
            <v/>
          </cell>
        </row>
        <row r="624">
          <cell r="B624">
            <v>6334</v>
          </cell>
          <cell r="C624" t="str">
            <v>SANCHEZ ZAVALETA JULIO ROGER</v>
          </cell>
          <cell r="D624">
            <v>80331387</v>
          </cell>
          <cell r="E624" t="str">
            <v>7307081SCZAJ005</v>
          </cell>
          <cell r="F624" t="str">
            <v>568511JSZCA7</v>
          </cell>
          <cell r="G624" t="str">
            <v>INTEGRA</v>
          </cell>
          <cell r="H624">
            <v>26853</v>
          </cell>
          <cell r="I624" t="str">
            <v>COMISION MIXTA BORRAR COMIS. REM. DE COLOR AMARILLO</v>
          </cell>
          <cell r="J624">
            <v>0</v>
          </cell>
          <cell r="K624">
            <v>0</v>
          </cell>
          <cell r="L624" t="str">
            <v xml:space="preserve">Retención Judicial </v>
          </cell>
          <cell r="M624">
            <v>0</v>
          </cell>
          <cell r="N624" t="str">
            <v>%</v>
          </cell>
          <cell r="O624" t="str">
            <v>Retención Judicial 0%</v>
          </cell>
          <cell r="P624">
            <v>76.5</v>
          </cell>
          <cell r="Q624">
            <v>850</v>
          </cell>
          <cell r="R624">
            <v>76.5</v>
          </cell>
          <cell r="S624">
            <v>0</v>
          </cell>
          <cell r="T624">
            <v>42</v>
          </cell>
          <cell r="U624" t="str">
            <v>MIXTA</v>
          </cell>
        </row>
        <row r="625">
          <cell r="B625" t="str">
            <v>XX39</v>
          </cell>
          <cell r="C625" t="str">
            <v>SANTISTEBAN CHARCAPE WILSON</v>
          </cell>
          <cell r="D625">
            <v>45308130</v>
          </cell>
          <cell r="E625" t="str">
            <v/>
          </cell>
          <cell r="F625" t="str">
            <v>-</v>
          </cell>
          <cell r="G625" t="str">
            <v>ESSALUD</v>
          </cell>
          <cell r="H625" t="str">
            <v xml:space="preserve"> </v>
          </cell>
          <cell r="I625">
            <v>0</v>
          </cell>
          <cell r="J625">
            <v>0</v>
          </cell>
          <cell r="K625">
            <v>0</v>
          </cell>
          <cell r="L625" t="str">
            <v xml:space="preserve">Retención Judicial </v>
          </cell>
          <cell r="M625">
            <v>0</v>
          </cell>
          <cell r="N625" t="str">
            <v>%</v>
          </cell>
          <cell r="O625" t="str">
            <v>Retención Judicial 0%</v>
          </cell>
          <cell r="P625">
            <v>76.5</v>
          </cell>
          <cell r="Q625">
            <v>850</v>
          </cell>
          <cell r="R625">
            <v>76.5</v>
          </cell>
          <cell r="S625">
            <v>0</v>
          </cell>
          <cell r="T625" t="str">
            <v xml:space="preserve"> </v>
          </cell>
          <cell r="U625" t="str">
            <v/>
          </cell>
        </row>
        <row r="626">
          <cell r="B626">
            <v>6044</v>
          </cell>
          <cell r="C626" t="str">
            <v>SEBASTIAN RIOS JUAN CARLOS</v>
          </cell>
          <cell r="D626" t="str">
            <v>09884796</v>
          </cell>
          <cell r="E626" t="str">
            <v>7301051SARSJ006</v>
          </cell>
          <cell r="F626" t="str">
            <v>566671JSRAS0</v>
          </cell>
          <cell r="G626" t="str">
            <v>INTEGRA</v>
          </cell>
          <cell r="H626">
            <v>26669</v>
          </cell>
          <cell r="I626" t="str">
            <v>COMISION MIXTA BORRAR COMIS. REM. DE COLOR AMARILLO</v>
          </cell>
          <cell r="J626">
            <v>0</v>
          </cell>
          <cell r="K626">
            <v>0</v>
          </cell>
          <cell r="L626" t="str">
            <v xml:space="preserve">Retención Judicial </v>
          </cell>
          <cell r="M626">
            <v>0</v>
          </cell>
          <cell r="N626" t="str">
            <v>%</v>
          </cell>
          <cell r="O626" t="str">
            <v>Retención Judicial 0%</v>
          </cell>
          <cell r="P626">
            <v>76.5</v>
          </cell>
          <cell r="Q626">
            <v>850</v>
          </cell>
          <cell r="R626">
            <v>76.5</v>
          </cell>
          <cell r="S626" t="str">
            <v>4 GRUPO</v>
          </cell>
          <cell r="T626">
            <v>43</v>
          </cell>
          <cell r="U626" t="str">
            <v>MIXTA</v>
          </cell>
        </row>
        <row r="627">
          <cell r="B627">
            <v>6078</v>
          </cell>
          <cell r="C627" t="str">
            <v>SEGURA ARROYO LUIS ALBERTO</v>
          </cell>
          <cell r="D627">
            <v>18023546</v>
          </cell>
          <cell r="E627">
            <v>0</v>
          </cell>
          <cell r="F627">
            <v>0</v>
          </cell>
          <cell r="G627" t="str">
            <v>ESSALUD</v>
          </cell>
          <cell r="H627" t="str">
            <v xml:space="preserve"> </v>
          </cell>
          <cell r="I627">
            <v>0</v>
          </cell>
          <cell r="J627">
            <v>0</v>
          </cell>
          <cell r="K627">
            <v>0</v>
          </cell>
          <cell r="L627" t="str">
            <v xml:space="preserve">Retención Judicial </v>
          </cell>
          <cell r="M627">
            <v>0</v>
          </cell>
          <cell r="N627" t="str">
            <v>%</v>
          </cell>
          <cell r="O627" t="str">
            <v>Retención Judicial 0%</v>
          </cell>
          <cell r="P627">
            <v>76.5</v>
          </cell>
          <cell r="Q627">
            <v>850</v>
          </cell>
          <cell r="R627">
            <v>76.5</v>
          </cell>
          <cell r="S627" t="str">
            <v>4 GRUPO</v>
          </cell>
          <cell r="T627" t="str">
            <v xml:space="preserve"> </v>
          </cell>
          <cell r="U627" t="str">
            <v/>
          </cell>
        </row>
        <row r="628">
          <cell r="B628">
            <v>6239</v>
          </cell>
          <cell r="C628" t="str">
            <v>SEGURA DE LA FUENTE JONNY JACKSON</v>
          </cell>
          <cell r="D628">
            <v>43125752</v>
          </cell>
          <cell r="E628">
            <v>0</v>
          </cell>
          <cell r="F628" t="str">
            <v>612491JSFUN1</v>
          </cell>
          <cell r="G628" t="str">
            <v>PRIMA</v>
          </cell>
          <cell r="H628" t="str">
            <v xml:space="preserve"> </v>
          </cell>
          <cell r="I628" t="str">
            <v>COMISION MIXTA BORRAR COMIS. REM. DE COLOR AMARILLO</v>
          </cell>
          <cell r="J628">
            <v>0</v>
          </cell>
          <cell r="K628">
            <v>0</v>
          </cell>
          <cell r="L628" t="str">
            <v xml:space="preserve">Retención Judicial </v>
          </cell>
          <cell r="M628">
            <v>0</v>
          </cell>
          <cell r="N628" t="str">
            <v>%</v>
          </cell>
          <cell r="O628" t="str">
            <v>Retención Judicial 0%</v>
          </cell>
          <cell r="P628">
            <v>76.5</v>
          </cell>
          <cell r="Q628">
            <v>850</v>
          </cell>
          <cell r="R628">
            <v>76.5</v>
          </cell>
          <cell r="S628" t="str">
            <v>4 GRUPO</v>
          </cell>
          <cell r="T628" t="str">
            <v xml:space="preserve"> </v>
          </cell>
          <cell r="U628" t="str">
            <v>MIXTA</v>
          </cell>
        </row>
        <row r="629">
          <cell r="B629">
            <v>6021</v>
          </cell>
          <cell r="C629" t="str">
            <v>SEGURA FIGUEROA KENNY MARTIN</v>
          </cell>
          <cell r="D629">
            <v>18128834</v>
          </cell>
          <cell r="E629" t="str">
            <v>7407071SUFUK009</v>
          </cell>
          <cell r="F629">
            <v>0</v>
          </cell>
          <cell r="G629" t="str">
            <v>ESSALUD</v>
          </cell>
          <cell r="H629">
            <v>27217</v>
          </cell>
          <cell r="I629">
            <v>0</v>
          </cell>
          <cell r="J629">
            <v>0</v>
          </cell>
          <cell r="K629">
            <v>0</v>
          </cell>
          <cell r="L629" t="str">
            <v xml:space="preserve">Retención Judicial </v>
          </cell>
          <cell r="M629">
            <v>0</v>
          </cell>
          <cell r="N629" t="str">
            <v>%</v>
          </cell>
          <cell r="O629" t="str">
            <v>Retención Judicial 0%</v>
          </cell>
          <cell r="P629">
            <v>76.5</v>
          </cell>
          <cell r="Q629">
            <v>850</v>
          </cell>
          <cell r="R629">
            <v>76.5</v>
          </cell>
          <cell r="S629" t="str">
            <v>B</v>
          </cell>
          <cell r="T629">
            <v>41</v>
          </cell>
          <cell r="U629" t="str">
            <v/>
          </cell>
        </row>
        <row r="630">
          <cell r="B630" t="str">
            <v>47X</v>
          </cell>
          <cell r="C630" t="str">
            <v>SEGURA HUAMANCHUMO CRISTIAN</v>
          </cell>
          <cell r="D630">
            <v>70015578</v>
          </cell>
          <cell r="E630" t="str">
            <v>9007161SUHMC005</v>
          </cell>
          <cell r="F630">
            <v>0</v>
          </cell>
          <cell r="G630" t="str">
            <v>ESSALUD</v>
          </cell>
          <cell r="H630">
            <v>33070</v>
          </cell>
          <cell r="I630">
            <v>0</v>
          </cell>
          <cell r="J630">
            <v>0</v>
          </cell>
          <cell r="K630">
            <v>0</v>
          </cell>
          <cell r="L630" t="str">
            <v xml:space="preserve">Retención Judicial </v>
          </cell>
          <cell r="M630">
            <v>0</v>
          </cell>
          <cell r="N630" t="str">
            <v>%</v>
          </cell>
          <cell r="O630" t="str">
            <v>Retención Judicial 0%</v>
          </cell>
          <cell r="P630">
            <v>76.5</v>
          </cell>
          <cell r="Q630">
            <v>850</v>
          </cell>
          <cell r="R630">
            <v>76.5</v>
          </cell>
          <cell r="S630" t="str">
            <v>C</v>
          </cell>
          <cell r="T630">
            <v>25</v>
          </cell>
          <cell r="U630" t="str">
            <v/>
          </cell>
        </row>
        <row r="631">
          <cell r="B631">
            <v>380</v>
          </cell>
          <cell r="C631" t="str">
            <v>SEGURA MENDOZA ARNALDO JAVIER</v>
          </cell>
          <cell r="D631">
            <v>18228010</v>
          </cell>
          <cell r="E631" t="str">
            <v>7807111SUMDA002</v>
          </cell>
          <cell r="F631" t="str">
            <v>586801ASMUD1</v>
          </cell>
          <cell r="G631" t="str">
            <v>INTEGRA</v>
          </cell>
          <cell r="H631">
            <v>28682</v>
          </cell>
          <cell r="I631" t="str">
            <v>COMISION MIXTA BORRAR COMIS. REM. DE COLOR AMARILLO</v>
          </cell>
          <cell r="J631">
            <v>0</v>
          </cell>
          <cell r="K631">
            <v>0</v>
          </cell>
          <cell r="L631" t="str">
            <v xml:space="preserve">Retención Judicial </v>
          </cell>
          <cell r="M631">
            <v>0</v>
          </cell>
          <cell r="N631" t="str">
            <v>%</v>
          </cell>
          <cell r="O631" t="str">
            <v>Retención Judicial 0%</v>
          </cell>
          <cell r="P631">
            <v>76.5</v>
          </cell>
          <cell r="Q631">
            <v>850</v>
          </cell>
          <cell r="R631">
            <v>76.5</v>
          </cell>
          <cell r="S631" t="str">
            <v>A</v>
          </cell>
          <cell r="T631">
            <v>37</v>
          </cell>
          <cell r="U631" t="str">
            <v>MIXTA</v>
          </cell>
        </row>
        <row r="632">
          <cell r="B632">
            <v>315</v>
          </cell>
          <cell r="C632" t="str">
            <v>SEGURA MENDOZA MELVIN ALEXANDER</v>
          </cell>
          <cell r="D632">
            <v>42656750</v>
          </cell>
          <cell r="E632" t="str">
            <v>8407201SUMD000</v>
          </cell>
          <cell r="F632" t="str">
            <v>608811MSMUD7</v>
          </cell>
          <cell r="G632" t="str">
            <v>INTEGRA</v>
          </cell>
          <cell r="H632">
            <v>30883</v>
          </cell>
          <cell r="I632" t="str">
            <v>COMISION MIXTA BORRAR COMIS. REM. DE COLOR AMARILLO</v>
          </cell>
          <cell r="J632">
            <v>0</v>
          </cell>
          <cell r="K632">
            <v>0</v>
          </cell>
          <cell r="L632" t="str">
            <v xml:space="preserve">Retención Judicial </v>
          </cell>
          <cell r="M632">
            <v>0</v>
          </cell>
          <cell r="N632" t="str">
            <v>%</v>
          </cell>
          <cell r="O632" t="str">
            <v>Retención Judicial 0%</v>
          </cell>
          <cell r="P632">
            <v>76.5</v>
          </cell>
          <cell r="Q632">
            <v>850</v>
          </cell>
          <cell r="R632">
            <v>76.5</v>
          </cell>
          <cell r="S632" t="str">
            <v>A</v>
          </cell>
          <cell r="T632">
            <v>31</v>
          </cell>
          <cell r="U632" t="str">
            <v>MIXTA</v>
          </cell>
        </row>
        <row r="633">
          <cell r="B633">
            <v>3036</v>
          </cell>
          <cell r="C633" t="str">
            <v>SEGURA SANCHEZ HENRRY JAVIER</v>
          </cell>
          <cell r="D633">
            <v>18025648</v>
          </cell>
          <cell r="E633" t="str">
            <v>5411081SUSCH006</v>
          </cell>
          <cell r="F633">
            <v>18025648</v>
          </cell>
          <cell r="G633" t="str">
            <v>ESSALUD</v>
          </cell>
          <cell r="H633">
            <v>20036</v>
          </cell>
          <cell r="I633">
            <v>20036</v>
          </cell>
          <cell r="J633">
            <v>192</v>
          </cell>
          <cell r="K633">
            <v>0</v>
          </cell>
          <cell r="L633" t="str">
            <v xml:space="preserve">Retención Judicial </v>
          </cell>
          <cell r="M633">
            <v>0</v>
          </cell>
          <cell r="N633" t="str">
            <v>%</v>
          </cell>
          <cell r="O633" t="str">
            <v>Retención Judicial 0%</v>
          </cell>
          <cell r="P633">
            <v>76.5</v>
          </cell>
          <cell r="Q633">
            <v>850</v>
          </cell>
          <cell r="R633">
            <v>76.5</v>
          </cell>
          <cell r="S633" t="str">
            <v>A</v>
          </cell>
          <cell r="T633">
            <v>61</v>
          </cell>
          <cell r="U633" t="str">
            <v/>
          </cell>
        </row>
        <row r="634">
          <cell r="B634">
            <v>3056</v>
          </cell>
          <cell r="C634" t="str">
            <v>SEGURA SANCHEZ JOSE MANUEL</v>
          </cell>
          <cell r="D634">
            <v>18023296</v>
          </cell>
          <cell r="E634" t="str">
            <v>5005011SUSCJ002</v>
          </cell>
          <cell r="F634">
            <v>0</v>
          </cell>
          <cell r="G634" t="str">
            <v>ESSALUD</v>
          </cell>
          <cell r="H634">
            <v>18384</v>
          </cell>
          <cell r="I634">
            <v>0</v>
          </cell>
          <cell r="J634">
            <v>193</v>
          </cell>
          <cell r="K634">
            <v>0</v>
          </cell>
          <cell r="L634" t="str">
            <v xml:space="preserve">Retención Judicial </v>
          </cell>
          <cell r="M634">
            <v>0</v>
          </cell>
          <cell r="N634" t="str">
            <v>%</v>
          </cell>
          <cell r="O634" t="str">
            <v>Retención Judicial 0%</v>
          </cell>
          <cell r="P634">
            <v>76.5</v>
          </cell>
          <cell r="Q634">
            <v>850</v>
          </cell>
          <cell r="R634">
            <v>76.5</v>
          </cell>
          <cell r="S634" t="str">
            <v>B</v>
          </cell>
          <cell r="T634">
            <v>66</v>
          </cell>
          <cell r="U634" t="str">
            <v/>
          </cell>
        </row>
        <row r="635">
          <cell r="B635">
            <v>6291</v>
          </cell>
          <cell r="C635" t="str">
            <v>SEGURA SANCHEZ CESAR OTTO</v>
          </cell>
          <cell r="D635">
            <v>18171777</v>
          </cell>
          <cell r="E635" t="str">
            <v>6005201SUSCC005</v>
          </cell>
          <cell r="F635">
            <v>0</v>
          </cell>
          <cell r="G635" t="str">
            <v>ESSALUD</v>
          </cell>
          <cell r="H635">
            <v>22056</v>
          </cell>
          <cell r="I635">
            <v>0</v>
          </cell>
          <cell r="J635">
            <v>0</v>
          </cell>
          <cell r="K635">
            <v>0</v>
          </cell>
          <cell r="L635" t="str">
            <v xml:space="preserve">Retención Judicial </v>
          </cell>
          <cell r="M635">
            <v>0</v>
          </cell>
          <cell r="N635" t="str">
            <v>%</v>
          </cell>
          <cell r="O635" t="str">
            <v>Retención Judicial 0%</v>
          </cell>
          <cell r="P635">
            <v>76.5</v>
          </cell>
          <cell r="Q635">
            <v>850</v>
          </cell>
          <cell r="R635">
            <v>76.5</v>
          </cell>
          <cell r="S635" t="str">
            <v>B</v>
          </cell>
          <cell r="T635">
            <v>56</v>
          </cell>
          <cell r="U635" t="str">
            <v/>
          </cell>
        </row>
        <row r="636">
          <cell r="B636">
            <v>208</v>
          </cell>
          <cell r="C636" t="str">
            <v>SEGURA SANCHEZ WILFREDO</v>
          </cell>
          <cell r="D636">
            <v>18025861</v>
          </cell>
          <cell r="E636" t="str">
            <v>5702131SUSCW009</v>
          </cell>
          <cell r="F636">
            <v>0</v>
          </cell>
          <cell r="G636" t="str">
            <v>ESSALUD</v>
          </cell>
          <cell r="H636">
            <v>20864</v>
          </cell>
          <cell r="I636">
            <v>0</v>
          </cell>
          <cell r="J636">
            <v>0</v>
          </cell>
          <cell r="K636">
            <v>0</v>
          </cell>
          <cell r="L636" t="str">
            <v xml:space="preserve">Retención Judicial </v>
          </cell>
          <cell r="M636">
            <v>0</v>
          </cell>
          <cell r="N636" t="str">
            <v>%</v>
          </cell>
          <cell r="O636" t="str">
            <v>Retención Judicial 0%</v>
          </cell>
          <cell r="P636">
            <v>76.5</v>
          </cell>
          <cell r="Q636">
            <v>850</v>
          </cell>
          <cell r="R636">
            <v>76.5</v>
          </cell>
          <cell r="S636" t="str">
            <v>A</v>
          </cell>
          <cell r="T636">
            <v>59</v>
          </cell>
          <cell r="U636" t="str">
            <v/>
          </cell>
        </row>
        <row r="637">
          <cell r="B637" t="str">
            <v>57X</v>
          </cell>
          <cell r="C637" t="str">
            <v>SEVILLA RODRIGUEZ CARLOS MIGUEL</v>
          </cell>
          <cell r="D637">
            <v>80167412</v>
          </cell>
          <cell r="E637" t="str">
            <v>7508101SIRRC006</v>
          </cell>
          <cell r="F637">
            <v>0</v>
          </cell>
          <cell r="G637" t="str">
            <v>ESSALUD</v>
          </cell>
          <cell r="H637">
            <v>27616</v>
          </cell>
          <cell r="I637">
            <v>0</v>
          </cell>
          <cell r="J637">
            <v>0</v>
          </cell>
          <cell r="K637">
            <v>0</v>
          </cell>
          <cell r="L637" t="str">
            <v xml:space="preserve">Retención Judicial </v>
          </cell>
          <cell r="M637">
            <v>0</v>
          </cell>
          <cell r="N637" t="str">
            <v>%</v>
          </cell>
          <cell r="O637" t="str">
            <v>Retención Judicial 0%</v>
          </cell>
          <cell r="P637">
            <v>76.5</v>
          </cell>
          <cell r="Q637">
            <v>850</v>
          </cell>
          <cell r="R637">
            <v>76.5</v>
          </cell>
          <cell r="S637" t="str">
            <v>C</v>
          </cell>
          <cell r="T637">
            <v>40</v>
          </cell>
          <cell r="U637" t="str">
            <v/>
          </cell>
        </row>
        <row r="638">
          <cell r="B638" t="str">
            <v>XX43</v>
          </cell>
          <cell r="C638" t="str">
            <v>SIAPO MORALES MARCOS ANTONIO</v>
          </cell>
          <cell r="D638">
            <v>43304330</v>
          </cell>
          <cell r="E638" t="str">
            <v/>
          </cell>
          <cell r="F638" t="str">
            <v>-</v>
          </cell>
          <cell r="G638" t="str">
            <v>ESSALUD</v>
          </cell>
          <cell r="H638" t="str">
            <v xml:space="preserve"> </v>
          </cell>
          <cell r="I638">
            <v>0</v>
          </cell>
          <cell r="J638">
            <v>0</v>
          </cell>
          <cell r="K638">
            <v>0</v>
          </cell>
          <cell r="L638" t="str">
            <v xml:space="preserve">Retención Judicial </v>
          </cell>
          <cell r="M638">
            <v>0</v>
          </cell>
          <cell r="N638" t="str">
            <v>%</v>
          </cell>
          <cell r="O638" t="str">
            <v>Retención Judicial 0%</v>
          </cell>
          <cell r="P638">
            <v>76.5</v>
          </cell>
          <cell r="Q638">
            <v>850</v>
          </cell>
          <cell r="R638">
            <v>76.5</v>
          </cell>
          <cell r="S638">
            <v>0</v>
          </cell>
          <cell r="T638" t="str">
            <v xml:space="preserve"> </v>
          </cell>
          <cell r="U638" t="str">
            <v/>
          </cell>
        </row>
        <row r="639">
          <cell r="B639" t="str">
            <v>XX40</v>
          </cell>
          <cell r="C639" t="str">
            <v>SICCHA SALINAS JUAN CARLOS</v>
          </cell>
          <cell r="D639">
            <v>46877011</v>
          </cell>
          <cell r="E639" t="str">
            <v/>
          </cell>
          <cell r="F639" t="str">
            <v>-</v>
          </cell>
          <cell r="G639" t="str">
            <v>ESSALUD</v>
          </cell>
          <cell r="H639" t="str">
            <v xml:space="preserve"> </v>
          </cell>
          <cell r="I639">
            <v>0</v>
          </cell>
          <cell r="J639">
            <v>0</v>
          </cell>
          <cell r="K639">
            <v>0</v>
          </cell>
          <cell r="L639" t="str">
            <v xml:space="preserve">Retención Judicial </v>
          </cell>
          <cell r="M639">
            <v>0</v>
          </cell>
          <cell r="N639" t="str">
            <v>%</v>
          </cell>
          <cell r="O639" t="str">
            <v>Retención Judicial 0%</v>
          </cell>
          <cell r="P639">
            <v>76.5</v>
          </cell>
          <cell r="Q639">
            <v>850</v>
          </cell>
          <cell r="R639">
            <v>76.5</v>
          </cell>
          <cell r="S639">
            <v>0</v>
          </cell>
          <cell r="T639" t="str">
            <v xml:space="preserve"> </v>
          </cell>
          <cell r="U639" t="str">
            <v/>
          </cell>
        </row>
        <row r="640">
          <cell r="B640" t="str">
            <v>556</v>
          </cell>
          <cell r="C640" t="str">
            <v>SICCHE ARANA ELCY ALY</v>
          </cell>
          <cell r="D640">
            <v>40902353</v>
          </cell>
          <cell r="E640" t="str">
            <v/>
          </cell>
          <cell r="F640" t="str">
            <v/>
          </cell>
          <cell r="G640" t="str">
            <v>ESSALUD</v>
          </cell>
          <cell r="H640" t="str">
            <v xml:space="preserve"> </v>
          </cell>
          <cell r="I640" t="str">
            <v>COMISION MIXTA BORRAR COMIS. REM. DE COLOR AMARILLO</v>
          </cell>
          <cell r="J640">
            <v>0</v>
          </cell>
          <cell r="K640">
            <v>0</v>
          </cell>
          <cell r="L640" t="str">
            <v xml:space="preserve">Retención Judicial </v>
          </cell>
          <cell r="M640">
            <v>0</v>
          </cell>
          <cell r="N640" t="str">
            <v>%</v>
          </cell>
          <cell r="O640" t="str">
            <v>Retención Judicial 0%</v>
          </cell>
          <cell r="P640">
            <v>76.5</v>
          </cell>
          <cell r="Q640">
            <v>850</v>
          </cell>
          <cell r="R640">
            <v>76.5</v>
          </cell>
          <cell r="S640">
            <v>0</v>
          </cell>
          <cell r="T640" t="str">
            <v xml:space="preserve"> </v>
          </cell>
          <cell r="U640" t="str">
            <v>MIXTA</v>
          </cell>
        </row>
        <row r="641">
          <cell r="B641">
            <v>223</v>
          </cell>
          <cell r="C641" t="str">
            <v>SICCHE GORDILLO PAUL MICHEL</v>
          </cell>
          <cell r="D641">
            <v>18206361</v>
          </cell>
          <cell r="E641" t="str">
            <v>7806061SCGDP003</v>
          </cell>
          <cell r="F641" t="str">
            <v>586451PSGCD0</v>
          </cell>
          <cell r="G641" t="str">
            <v>PROFUTURO</v>
          </cell>
          <cell r="H641">
            <v>28647</v>
          </cell>
          <cell r="I641" t="str">
            <v>COMISION MIXTA BORRAR COMIS. REM. DE COLOR AMARILLO</v>
          </cell>
          <cell r="J641">
            <v>0</v>
          </cell>
          <cell r="K641">
            <v>0</v>
          </cell>
          <cell r="L641" t="str">
            <v xml:space="preserve">Retención Judicial </v>
          </cell>
          <cell r="M641">
            <v>0</v>
          </cell>
          <cell r="N641" t="str">
            <v>%</v>
          </cell>
          <cell r="O641" t="str">
            <v>Retención Judicial 0%</v>
          </cell>
          <cell r="P641">
            <v>76.5</v>
          </cell>
          <cell r="Q641">
            <v>850</v>
          </cell>
          <cell r="R641">
            <v>76.5</v>
          </cell>
          <cell r="S641" t="str">
            <v>5 GRUPO</v>
          </cell>
          <cell r="T641">
            <v>38</v>
          </cell>
          <cell r="U641" t="str">
            <v>MIXTA</v>
          </cell>
        </row>
        <row r="642">
          <cell r="B642">
            <v>3097</v>
          </cell>
          <cell r="C642" t="str">
            <v>SICCHE UCAÑAN ALEXANDER ANDRES</v>
          </cell>
          <cell r="D642">
            <v>18023695</v>
          </cell>
          <cell r="E642" t="str">
            <v>5609181SCUNA008</v>
          </cell>
          <cell r="F642">
            <v>0</v>
          </cell>
          <cell r="G642" t="str">
            <v>ESSALUD</v>
          </cell>
          <cell r="H642">
            <v>20716</v>
          </cell>
          <cell r="I642">
            <v>0</v>
          </cell>
          <cell r="J642">
            <v>194</v>
          </cell>
          <cell r="K642">
            <v>0</v>
          </cell>
          <cell r="L642" t="str">
            <v xml:space="preserve">Retención Judicial </v>
          </cell>
          <cell r="M642">
            <v>0</v>
          </cell>
          <cell r="N642" t="str">
            <v>%</v>
          </cell>
          <cell r="O642" t="str">
            <v>Retención Judicial 0%</v>
          </cell>
          <cell r="P642">
            <v>76.5</v>
          </cell>
          <cell r="Q642">
            <v>850</v>
          </cell>
          <cell r="R642">
            <v>76.5</v>
          </cell>
          <cell r="S642" t="str">
            <v>B</v>
          </cell>
          <cell r="T642">
            <v>59</v>
          </cell>
          <cell r="U642" t="str">
            <v/>
          </cell>
        </row>
        <row r="643">
          <cell r="B643" t="str">
            <v>001</v>
          </cell>
          <cell r="C643" t="str">
            <v>SICHE UCAÑAN JESUS INOCENTE</v>
          </cell>
          <cell r="D643">
            <v>18024854</v>
          </cell>
          <cell r="E643" t="str">
            <v>4208061SHUNJ009</v>
          </cell>
          <cell r="F643">
            <v>0</v>
          </cell>
          <cell r="G643" t="str">
            <v>ESSALUD</v>
          </cell>
          <cell r="H643">
            <v>15559</v>
          </cell>
          <cell r="I643">
            <v>0</v>
          </cell>
          <cell r="J643">
            <v>195</v>
          </cell>
          <cell r="K643">
            <v>0</v>
          </cell>
          <cell r="L643" t="str">
            <v xml:space="preserve">Retención Judicial </v>
          </cell>
          <cell r="M643">
            <v>0</v>
          </cell>
          <cell r="N643" t="str">
            <v>%</v>
          </cell>
          <cell r="O643" t="str">
            <v>Retención Judicial 0%</v>
          </cell>
          <cell r="P643">
            <v>76.5</v>
          </cell>
          <cell r="Q643">
            <v>850</v>
          </cell>
          <cell r="R643">
            <v>76.5</v>
          </cell>
          <cell r="S643" t="str">
            <v>A</v>
          </cell>
          <cell r="T643">
            <v>73</v>
          </cell>
          <cell r="U643" t="str">
            <v/>
          </cell>
        </row>
        <row r="644">
          <cell r="B644">
            <v>9</v>
          </cell>
          <cell r="C644" t="str">
            <v>SILES ASENCIO VICTOR</v>
          </cell>
          <cell r="D644">
            <v>18024345</v>
          </cell>
          <cell r="E644" t="str">
            <v>4112181SEANV005</v>
          </cell>
          <cell r="F644">
            <v>0</v>
          </cell>
          <cell r="G644" t="str">
            <v>ESSALUD</v>
          </cell>
          <cell r="H644">
            <v>15328</v>
          </cell>
          <cell r="I644">
            <v>0</v>
          </cell>
          <cell r="J644">
            <v>196</v>
          </cell>
          <cell r="K644">
            <v>0</v>
          </cell>
          <cell r="L644" t="str">
            <v xml:space="preserve">Retención Judicial </v>
          </cell>
          <cell r="M644">
            <v>0</v>
          </cell>
          <cell r="N644" t="str">
            <v>%</v>
          </cell>
          <cell r="O644" t="str">
            <v>Retención Judicial 0%</v>
          </cell>
          <cell r="P644">
            <v>76.5</v>
          </cell>
          <cell r="Q644">
            <v>850</v>
          </cell>
          <cell r="R644">
            <v>76.5</v>
          </cell>
          <cell r="S644" t="str">
            <v>A</v>
          </cell>
          <cell r="T644">
            <v>74</v>
          </cell>
          <cell r="U644" t="str">
            <v/>
          </cell>
        </row>
        <row r="645">
          <cell r="B645">
            <v>203</v>
          </cell>
          <cell r="C645" t="str">
            <v>SILES DE LA CRUZ OMAR OSWALD</v>
          </cell>
          <cell r="D645">
            <v>40582847</v>
          </cell>
          <cell r="E645" t="str">
            <v>8007071SECZO006</v>
          </cell>
          <cell r="F645" t="str">
            <v/>
          </cell>
          <cell r="G645" t="str">
            <v>ESSALUD</v>
          </cell>
          <cell r="H645">
            <v>29409</v>
          </cell>
          <cell r="I645">
            <v>0</v>
          </cell>
          <cell r="J645">
            <v>0</v>
          </cell>
          <cell r="K645">
            <v>0</v>
          </cell>
          <cell r="L645" t="str">
            <v xml:space="preserve">Retención Judicial </v>
          </cell>
          <cell r="M645">
            <v>0</v>
          </cell>
          <cell r="N645" t="str">
            <v>%</v>
          </cell>
          <cell r="O645" t="str">
            <v>Retención Judicial 0%</v>
          </cell>
          <cell r="P645">
            <v>76.5</v>
          </cell>
          <cell r="Q645">
            <v>850</v>
          </cell>
          <cell r="R645">
            <v>76.5</v>
          </cell>
          <cell r="S645" t="str">
            <v>A</v>
          </cell>
          <cell r="T645">
            <v>35</v>
          </cell>
          <cell r="U645" t="str">
            <v/>
          </cell>
        </row>
        <row r="646">
          <cell r="B646" t="str">
            <v>014</v>
          </cell>
          <cell r="C646" t="str">
            <v>SILES PIMINCHUMO AGUSTIN NAZARIO</v>
          </cell>
          <cell r="D646">
            <v>18025567</v>
          </cell>
          <cell r="E646" t="str">
            <v>5007281SEPIA008</v>
          </cell>
          <cell r="F646">
            <v>18025552</v>
          </cell>
          <cell r="G646" t="str">
            <v>ESSALUD</v>
          </cell>
          <cell r="H646">
            <v>18472</v>
          </cell>
          <cell r="I646">
            <v>18472</v>
          </cell>
          <cell r="J646">
            <v>197</v>
          </cell>
          <cell r="K646">
            <v>0</v>
          </cell>
          <cell r="L646" t="str">
            <v xml:space="preserve">Retención Judicial </v>
          </cell>
          <cell r="M646">
            <v>0</v>
          </cell>
          <cell r="N646" t="str">
            <v>%</v>
          </cell>
          <cell r="O646" t="str">
            <v>Retención Judicial 0%</v>
          </cell>
          <cell r="P646">
            <v>76.5</v>
          </cell>
          <cell r="Q646">
            <v>850</v>
          </cell>
          <cell r="R646">
            <v>76.5</v>
          </cell>
          <cell r="S646" t="str">
            <v>A</v>
          </cell>
          <cell r="T646">
            <v>65</v>
          </cell>
          <cell r="U646" t="str">
            <v/>
          </cell>
        </row>
        <row r="647">
          <cell r="B647" t="str">
            <v>006</v>
          </cell>
          <cell r="C647" t="str">
            <v>SILES PIMINCHUMO JUAN FRANCISCO</v>
          </cell>
          <cell r="D647">
            <v>18023354</v>
          </cell>
          <cell r="E647" t="str">
            <v>4606041SEPIJ004</v>
          </cell>
          <cell r="F647">
            <v>18023344</v>
          </cell>
          <cell r="G647" t="str">
            <v>ESSALUD</v>
          </cell>
          <cell r="H647">
            <v>16957</v>
          </cell>
          <cell r="I647">
            <v>16957</v>
          </cell>
          <cell r="J647">
            <v>198</v>
          </cell>
          <cell r="K647">
            <v>0.35</v>
          </cell>
          <cell r="L647" t="str">
            <v xml:space="preserve">Retención Judicial </v>
          </cell>
          <cell r="M647">
            <v>35</v>
          </cell>
          <cell r="N647" t="str">
            <v>%</v>
          </cell>
          <cell r="O647" t="str">
            <v>Retención Judicial 35%</v>
          </cell>
          <cell r="P647">
            <v>76.5</v>
          </cell>
          <cell r="Q647">
            <v>850</v>
          </cell>
          <cell r="R647">
            <v>76.5</v>
          </cell>
          <cell r="S647" t="str">
            <v>A</v>
          </cell>
          <cell r="T647">
            <v>70</v>
          </cell>
          <cell r="U647" t="str">
            <v/>
          </cell>
        </row>
        <row r="648">
          <cell r="B648" t="str">
            <v>X71</v>
          </cell>
          <cell r="C648" t="str">
            <v>SILES SEGURA ENRIQUE MARTIN</v>
          </cell>
          <cell r="D648">
            <v>18165625</v>
          </cell>
          <cell r="E648" t="str">
            <v>7602161SESUE009</v>
          </cell>
          <cell r="F648" t="str">
            <v>278041ESSEU3</v>
          </cell>
          <cell r="G648" t="str">
            <v>INTEGRA</v>
          </cell>
          <cell r="H648">
            <v>27806</v>
          </cell>
          <cell r="I648" t="str">
            <v>COMISION MIXTA BORRAR COMIS. REM. DE COLOR AMARILLO</v>
          </cell>
          <cell r="J648">
            <v>0</v>
          </cell>
          <cell r="K648">
            <v>0</v>
          </cell>
          <cell r="L648" t="str">
            <v xml:space="preserve">Retención Judicial </v>
          </cell>
          <cell r="M648">
            <v>0</v>
          </cell>
          <cell r="N648" t="str">
            <v>%</v>
          </cell>
          <cell r="O648" t="str">
            <v>Retención Judicial 0%</v>
          </cell>
          <cell r="P648">
            <v>76.5</v>
          </cell>
          <cell r="Q648">
            <v>850</v>
          </cell>
          <cell r="R648">
            <v>76.5</v>
          </cell>
          <cell r="S648">
            <v>0</v>
          </cell>
          <cell r="T648">
            <v>40</v>
          </cell>
          <cell r="U648" t="str">
            <v>MIXTA</v>
          </cell>
        </row>
        <row r="649">
          <cell r="B649" t="str">
            <v>XX67</v>
          </cell>
          <cell r="C649" t="str">
            <v>SILES SEGURA LUIS ANTONIO</v>
          </cell>
          <cell r="D649">
            <v>41316707</v>
          </cell>
          <cell r="E649" t="str">
            <v>8112141SESUL004</v>
          </cell>
          <cell r="F649" t="str">
            <v>599321LSSEU8</v>
          </cell>
          <cell r="G649" t="str">
            <v>PROFUTURO</v>
          </cell>
          <cell r="H649">
            <v>29934</v>
          </cell>
          <cell r="I649" t="str">
            <v>COMISION MIXTA BORRAR COMIS. REM. DE COLOR AMARILLO</v>
          </cell>
          <cell r="J649">
            <v>0</v>
          </cell>
          <cell r="K649">
            <v>0</v>
          </cell>
          <cell r="L649" t="str">
            <v xml:space="preserve">Retención Judicial </v>
          </cell>
          <cell r="M649">
            <v>0</v>
          </cell>
          <cell r="N649" t="str">
            <v>%</v>
          </cell>
          <cell r="O649" t="str">
            <v>Retención Judicial 0%</v>
          </cell>
          <cell r="P649">
            <v>76.5</v>
          </cell>
          <cell r="Q649">
            <v>850</v>
          </cell>
          <cell r="R649">
            <v>76.5</v>
          </cell>
          <cell r="S649" t="str">
            <v>C</v>
          </cell>
          <cell r="T649">
            <v>34</v>
          </cell>
          <cell r="U649" t="str">
            <v>MIXTA</v>
          </cell>
        </row>
        <row r="650">
          <cell r="B650" t="str">
            <v>X24</v>
          </cell>
          <cell r="C650" t="str">
            <v>SILVA MC CUBBIN JUAN RICARDO</v>
          </cell>
          <cell r="D650">
            <v>18128766</v>
          </cell>
          <cell r="E650" t="str">
            <v>7401301SVCIJ006</v>
          </cell>
          <cell r="F650" t="str">
            <v>570571JSCVB5</v>
          </cell>
          <cell r="G650" t="str">
            <v>INTEGRA</v>
          </cell>
          <cell r="H650">
            <v>27059</v>
          </cell>
          <cell r="I650" t="str">
            <v>COMISION MIXTA BORRAR COMIS. REM. DE COLOR AMARILLO</v>
          </cell>
          <cell r="J650">
            <v>0</v>
          </cell>
          <cell r="K650">
            <v>0</v>
          </cell>
          <cell r="L650" t="str">
            <v xml:space="preserve">Retención Judicial </v>
          </cell>
          <cell r="M650">
            <v>0</v>
          </cell>
          <cell r="N650" t="str">
            <v>%</v>
          </cell>
          <cell r="O650" t="str">
            <v>Retención Judicial 0%</v>
          </cell>
          <cell r="P650">
            <v>76.5</v>
          </cell>
          <cell r="Q650">
            <v>850</v>
          </cell>
          <cell r="R650">
            <v>76.5</v>
          </cell>
          <cell r="S650">
            <v>0</v>
          </cell>
          <cell r="T650">
            <v>42</v>
          </cell>
          <cell r="U650" t="str">
            <v>MIXTA</v>
          </cell>
        </row>
        <row r="651">
          <cell r="B651">
            <v>6446</v>
          </cell>
          <cell r="C651" t="str">
            <v>SILVA MC CUBBIN FRISNE EULOGIO</v>
          </cell>
          <cell r="D651">
            <v>18193619</v>
          </cell>
          <cell r="E651" t="str">
            <v>7510301SVCBF004</v>
          </cell>
          <cell r="F651">
            <v>0</v>
          </cell>
          <cell r="G651" t="str">
            <v>ESSALUD</v>
          </cell>
          <cell r="H651">
            <v>27697</v>
          </cell>
          <cell r="I651">
            <v>0</v>
          </cell>
          <cell r="J651">
            <v>0</v>
          </cell>
          <cell r="K651">
            <v>0</v>
          </cell>
          <cell r="L651" t="str">
            <v xml:space="preserve">Retención Judicial </v>
          </cell>
          <cell r="M651">
            <v>0</v>
          </cell>
          <cell r="N651" t="str">
            <v>%</v>
          </cell>
          <cell r="O651" t="str">
            <v>Retención Judicial 0%</v>
          </cell>
          <cell r="P651">
            <v>76.5</v>
          </cell>
          <cell r="Q651">
            <v>850</v>
          </cell>
          <cell r="R651">
            <v>76.5</v>
          </cell>
          <cell r="S651" t="str">
            <v>B</v>
          </cell>
          <cell r="T651">
            <v>40</v>
          </cell>
          <cell r="U651" t="str">
            <v/>
          </cell>
        </row>
        <row r="652">
          <cell r="B652">
            <v>243</v>
          </cell>
          <cell r="C652" t="str">
            <v>SILVA SALVATIERRA HERMES ANATOLY</v>
          </cell>
          <cell r="D652">
            <v>18128995</v>
          </cell>
          <cell r="E652" t="str">
            <v>7411141SVSVH006</v>
          </cell>
          <cell r="F652" t="str">
            <v>573451HSSVV6</v>
          </cell>
          <cell r="G652" t="str">
            <v>INTEGRA</v>
          </cell>
          <cell r="H652">
            <v>27347</v>
          </cell>
          <cell r="I652" t="str">
            <v>COMISION MIXTA BORRAR COMIS. REM. DE COLOR AMARILLO</v>
          </cell>
          <cell r="J652">
            <v>0</v>
          </cell>
          <cell r="K652">
            <v>0</v>
          </cell>
          <cell r="L652" t="str">
            <v xml:space="preserve">Retención Judicial </v>
          </cell>
          <cell r="M652">
            <v>0</v>
          </cell>
          <cell r="N652" t="str">
            <v>%</v>
          </cell>
          <cell r="O652" t="str">
            <v>Retención Judicial 0%</v>
          </cell>
          <cell r="P652">
            <v>76.5</v>
          </cell>
          <cell r="Q652">
            <v>850</v>
          </cell>
          <cell r="R652">
            <v>76.5</v>
          </cell>
          <cell r="S652" t="str">
            <v>A</v>
          </cell>
          <cell r="T652">
            <v>41</v>
          </cell>
          <cell r="U652" t="str">
            <v>MIXTA</v>
          </cell>
        </row>
        <row r="653">
          <cell r="B653" t="str">
            <v>X57</v>
          </cell>
          <cell r="C653" t="str">
            <v>SIPIRAN PINILLOS OMAR ALDER</v>
          </cell>
          <cell r="D653">
            <v>18128627</v>
          </cell>
          <cell r="E653" t="str">
            <v>7303061SIPIO008</v>
          </cell>
          <cell r="F653">
            <v>0</v>
          </cell>
          <cell r="G653" t="str">
            <v>ESSALUD</v>
          </cell>
          <cell r="H653">
            <v>26729</v>
          </cell>
          <cell r="I653">
            <v>0</v>
          </cell>
          <cell r="J653">
            <v>0</v>
          </cell>
          <cell r="K653">
            <v>0</v>
          </cell>
          <cell r="L653" t="str">
            <v xml:space="preserve">Retención Judicial </v>
          </cell>
          <cell r="M653">
            <v>0</v>
          </cell>
          <cell r="N653" t="str">
            <v>%</v>
          </cell>
          <cell r="O653" t="str">
            <v>Retención Judicial 0%</v>
          </cell>
          <cell r="P653">
            <v>76.5</v>
          </cell>
          <cell r="Q653">
            <v>850</v>
          </cell>
          <cell r="R653">
            <v>76.5</v>
          </cell>
          <cell r="S653">
            <v>0</v>
          </cell>
          <cell r="T653">
            <v>43</v>
          </cell>
          <cell r="U653" t="str">
            <v/>
          </cell>
        </row>
        <row r="654">
          <cell r="B654" t="str">
            <v>738</v>
          </cell>
          <cell r="C654" t="str">
            <v>SOLANO MORE JUAN CARLOS</v>
          </cell>
          <cell r="D654" t="str">
            <v>02870905</v>
          </cell>
          <cell r="E654">
            <v>0</v>
          </cell>
          <cell r="F654" t="str">
            <v>578601JSMAE3</v>
          </cell>
          <cell r="G654" t="str">
            <v>PRIMA</v>
          </cell>
          <cell r="H654" t="str">
            <v xml:space="preserve"> </v>
          </cell>
          <cell r="I654" t="str">
            <v>COMISION MIXTA BORRAR COMIS. REM. DE COLOR AMARILLO</v>
          </cell>
          <cell r="J654">
            <v>0</v>
          </cell>
          <cell r="K654">
            <v>0</v>
          </cell>
          <cell r="L654" t="str">
            <v xml:space="preserve">Retención Judicial </v>
          </cell>
          <cell r="M654">
            <v>0</v>
          </cell>
          <cell r="N654" t="str">
            <v>%</v>
          </cell>
          <cell r="O654" t="str">
            <v>Retención Judicial 0%</v>
          </cell>
          <cell r="P654">
            <v>76.5</v>
          </cell>
          <cell r="Q654">
            <v>850</v>
          </cell>
          <cell r="R654">
            <v>76.5</v>
          </cell>
          <cell r="S654">
            <v>0</v>
          </cell>
          <cell r="T654" t="str">
            <v xml:space="preserve"> </v>
          </cell>
          <cell r="U654" t="str">
            <v>MIXTA</v>
          </cell>
        </row>
        <row r="655">
          <cell r="B655">
            <v>6444</v>
          </cell>
          <cell r="C655" t="str">
            <v>SOLAR FERNANDEZ VICTOR EDUARDO</v>
          </cell>
          <cell r="D655">
            <v>18025999</v>
          </cell>
          <cell r="E655">
            <v>0</v>
          </cell>
          <cell r="F655" t="str">
            <v>551681VSFAN8</v>
          </cell>
          <cell r="G655" t="str">
            <v>PROFUTURO</v>
          </cell>
          <cell r="H655" t="str">
            <v xml:space="preserve"> </v>
          </cell>
          <cell r="I655" t="str">
            <v>COMISION MIXTA BORRAR COMIS. REM. DE COLOR AMARILLO</v>
          </cell>
          <cell r="J655">
            <v>0</v>
          </cell>
          <cell r="K655">
            <v>0</v>
          </cell>
          <cell r="L655" t="str">
            <v xml:space="preserve">Retención Judicial </v>
          </cell>
          <cell r="M655">
            <v>0</v>
          </cell>
          <cell r="N655" t="str">
            <v>%</v>
          </cell>
          <cell r="O655" t="str">
            <v>Retención Judicial 0%</v>
          </cell>
          <cell r="P655">
            <v>76.5</v>
          </cell>
          <cell r="Q655">
            <v>850</v>
          </cell>
          <cell r="R655">
            <v>76.5</v>
          </cell>
          <cell r="S655" t="str">
            <v>B</v>
          </cell>
          <cell r="T655" t="str">
            <v xml:space="preserve"> </v>
          </cell>
          <cell r="U655" t="str">
            <v>MIXTA</v>
          </cell>
        </row>
        <row r="656">
          <cell r="B656">
            <v>6368</v>
          </cell>
          <cell r="C656" t="str">
            <v>SOLAR FRANCO ARNOLD STEVEN</v>
          </cell>
          <cell r="D656">
            <v>47100268</v>
          </cell>
          <cell r="E656" t="str">
            <v>8606261SAFNA007</v>
          </cell>
          <cell r="F656">
            <v>0</v>
          </cell>
          <cell r="G656" t="str">
            <v>ESSALUD</v>
          </cell>
          <cell r="H656">
            <v>31589</v>
          </cell>
          <cell r="I656">
            <v>0</v>
          </cell>
          <cell r="J656">
            <v>0</v>
          </cell>
          <cell r="K656">
            <v>0</v>
          </cell>
          <cell r="L656" t="str">
            <v xml:space="preserve">Retención Judicial </v>
          </cell>
          <cell r="M656">
            <v>0</v>
          </cell>
          <cell r="N656" t="str">
            <v>%</v>
          </cell>
          <cell r="O656" t="str">
            <v>Retención Judicial 0%</v>
          </cell>
          <cell r="P656">
            <v>76.5</v>
          </cell>
          <cell r="Q656">
            <v>850</v>
          </cell>
          <cell r="R656">
            <v>76.5</v>
          </cell>
          <cell r="S656" t="str">
            <v>B</v>
          </cell>
          <cell r="T656">
            <v>29</v>
          </cell>
          <cell r="U656" t="str">
            <v/>
          </cell>
        </row>
        <row r="657">
          <cell r="B657">
            <v>3136</v>
          </cell>
          <cell r="C657" t="str">
            <v>SOLAR RAMOS EDMUNDO ANDRES</v>
          </cell>
          <cell r="D657">
            <v>18025931</v>
          </cell>
          <cell r="E657" t="str">
            <v>5601241SAROE001</v>
          </cell>
          <cell r="F657">
            <v>0</v>
          </cell>
          <cell r="G657" t="str">
            <v>ESSALUD</v>
          </cell>
          <cell r="H657">
            <v>20478</v>
          </cell>
          <cell r="I657">
            <v>0</v>
          </cell>
          <cell r="J657">
            <v>199</v>
          </cell>
          <cell r="K657">
            <v>0</v>
          </cell>
          <cell r="L657" t="str">
            <v xml:space="preserve">Retención Judicial </v>
          </cell>
          <cell r="M657">
            <v>0</v>
          </cell>
          <cell r="N657" t="str">
            <v>%</v>
          </cell>
          <cell r="O657" t="str">
            <v>Retención Judicial 0%</v>
          </cell>
          <cell r="P657">
            <v>76.5</v>
          </cell>
          <cell r="Q657">
            <v>850</v>
          </cell>
          <cell r="R657">
            <v>76.5</v>
          </cell>
          <cell r="S657" t="str">
            <v>B</v>
          </cell>
          <cell r="T657">
            <v>60</v>
          </cell>
          <cell r="U657" t="str">
            <v/>
          </cell>
        </row>
        <row r="658">
          <cell r="B658">
            <v>25</v>
          </cell>
          <cell r="C658" t="str">
            <v>SOLAR RAMOS ELIAS SAMUEL</v>
          </cell>
          <cell r="D658">
            <v>18023959</v>
          </cell>
          <cell r="E658" t="str">
            <v>4102161SAROE008</v>
          </cell>
          <cell r="F658">
            <v>0</v>
          </cell>
          <cell r="G658" t="str">
            <v>ESSALUD</v>
          </cell>
          <cell r="H658">
            <v>15023</v>
          </cell>
          <cell r="I658">
            <v>0</v>
          </cell>
          <cell r="J658">
            <v>200</v>
          </cell>
          <cell r="K658">
            <v>0.5</v>
          </cell>
          <cell r="L658" t="str">
            <v xml:space="preserve">Retención Judicial </v>
          </cell>
          <cell r="M658">
            <v>50</v>
          </cell>
          <cell r="N658" t="str">
            <v>%</v>
          </cell>
          <cell r="O658" t="str">
            <v>Retención Judicial 50%</v>
          </cell>
          <cell r="P658">
            <v>76.5</v>
          </cell>
          <cell r="Q658">
            <v>850</v>
          </cell>
          <cell r="R658">
            <v>76.5</v>
          </cell>
          <cell r="S658" t="str">
            <v>A</v>
          </cell>
          <cell r="T658">
            <v>75</v>
          </cell>
          <cell r="U658" t="str">
            <v/>
          </cell>
        </row>
        <row r="659">
          <cell r="B659" t="str">
            <v>040</v>
          </cell>
          <cell r="C659" t="str">
            <v>SOLAR RAMOS FRANCISCO JAVIER</v>
          </cell>
          <cell r="D659">
            <v>18025594</v>
          </cell>
          <cell r="E659" t="str">
            <v>4810101SAROF006</v>
          </cell>
          <cell r="F659">
            <v>0</v>
          </cell>
          <cell r="G659" t="str">
            <v>FALLECIDO</v>
          </cell>
          <cell r="H659">
            <v>17816</v>
          </cell>
          <cell r="I659">
            <v>0</v>
          </cell>
          <cell r="J659">
            <v>201</v>
          </cell>
          <cell r="K659">
            <v>0.4</v>
          </cell>
          <cell r="L659" t="str">
            <v xml:space="preserve">Retención Judicial </v>
          </cell>
          <cell r="M659">
            <v>40</v>
          </cell>
          <cell r="N659" t="str">
            <v>%</v>
          </cell>
          <cell r="O659" t="str">
            <v>Retención Judicial 40%</v>
          </cell>
          <cell r="P659">
            <v>76.5</v>
          </cell>
          <cell r="Q659">
            <v>850</v>
          </cell>
          <cell r="R659">
            <v>76.5</v>
          </cell>
          <cell r="S659" t="str">
            <v>A</v>
          </cell>
          <cell r="T659">
            <v>67</v>
          </cell>
          <cell r="U659" t="str">
            <v/>
          </cell>
        </row>
        <row r="660">
          <cell r="B660">
            <v>34</v>
          </cell>
          <cell r="C660" t="str">
            <v>SOLAR RAMOS RONALD MIQUE</v>
          </cell>
          <cell r="D660">
            <v>18025555</v>
          </cell>
          <cell r="E660" t="str">
            <v>4706221SAROR006</v>
          </cell>
          <cell r="F660">
            <v>0</v>
          </cell>
          <cell r="G660" t="str">
            <v>ESSALUD</v>
          </cell>
          <cell r="H660">
            <v>17340</v>
          </cell>
          <cell r="I660">
            <v>0</v>
          </cell>
          <cell r="J660">
            <v>202</v>
          </cell>
          <cell r="K660">
            <v>0.45</v>
          </cell>
          <cell r="L660" t="str">
            <v xml:space="preserve">Retención Judicial </v>
          </cell>
          <cell r="M660">
            <v>45</v>
          </cell>
          <cell r="N660" t="str">
            <v>%</v>
          </cell>
          <cell r="O660" t="str">
            <v>Retención Judicial 45%</v>
          </cell>
          <cell r="P660">
            <v>76.5</v>
          </cell>
          <cell r="Q660">
            <v>850</v>
          </cell>
          <cell r="R660">
            <v>76.5</v>
          </cell>
          <cell r="S660" t="str">
            <v>A</v>
          </cell>
          <cell r="T660">
            <v>68</v>
          </cell>
          <cell r="U660" t="str">
            <v/>
          </cell>
        </row>
        <row r="661">
          <cell r="B661">
            <v>352</v>
          </cell>
          <cell r="C661" t="str">
            <v>SOLAR RODRIGUEZ YRWIN SIDNEY</v>
          </cell>
          <cell r="D661">
            <v>18066504</v>
          </cell>
          <cell r="E661" t="str">
            <v>6806071SARRY004</v>
          </cell>
          <cell r="F661">
            <v>0</v>
          </cell>
          <cell r="G661" t="str">
            <v>ESSALUD</v>
          </cell>
          <cell r="H661">
            <v>24996</v>
          </cell>
          <cell r="I661">
            <v>0</v>
          </cell>
          <cell r="J661">
            <v>0</v>
          </cell>
          <cell r="K661">
            <v>0</v>
          </cell>
          <cell r="L661" t="str">
            <v xml:space="preserve">Retención Judicial </v>
          </cell>
          <cell r="M661">
            <v>0</v>
          </cell>
          <cell r="N661" t="str">
            <v>%</v>
          </cell>
          <cell r="O661" t="str">
            <v>Retención Judicial 0%</v>
          </cell>
          <cell r="P661">
            <v>76.5</v>
          </cell>
          <cell r="Q661">
            <v>850</v>
          </cell>
          <cell r="R661">
            <v>76.5</v>
          </cell>
          <cell r="S661" t="str">
            <v>A</v>
          </cell>
          <cell r="T661">
            <v>48</v>
          </cell>
          <cell r="U661" t="str">
            <v/>
          </cell>
        </row>
        <row r="662">
          <cell r="B662">
            <v>211</v>
          </cell>
          <cell r="C662" t="str">
            <v>SOLAR UCAÑAN RUDDY LAUDI</v>
          </cell>
          <cell r="D662">
            <v>18026234</v>
          </cell>
          <cell r="E662" t="str">
            <v>7007151SAUNR001</v>
          </cell>
          <cell r="F662" t="str">
            <v/>
          </cell>
          <cell r="G662" t="str">
            <v>ESSALUD</v>
          </cell>
          <cell r="H662">
            <v>25764</v>
          </cell>
          <cell r="I662">
            <v>0</v>
          </cell>
          <cell r="J662">
            <v>0</v>
          </cell>
          <cell r="K662">
            <v>0</v>
          </cell>
          <cell r="L662" t="str">
            <v xml:space="preserve">Retención Judicial </v>
          </cell>
          <cell r="M662">
            <v>0</v>
          </cell>
          <cell r="N662" t="str">
            <v>%</v>
          </cell>
          <cell r="O662" t="str">
            <v>Retención Judicial 0%</v>
          </cell>
          <cell r="P662">
            <v>76.5</v>
          </cell>
          <cell r="Q662">
            <v>850</v>
          </cell>
          <cell r="R662">
            <v>76.5</v>
          </cell>
          <cell r="S662" t="str">
            <v>A</v>
          </cell>
          <cell r="T662">
            <v>45</v>
          </cell>
          <cell r="U662" t="str">
            <v/>
          </cell>
        </row>
        <row r="663">
          <cell r="B663">
            <v>209</v>
          </cell>
          <cell r="C663" t="str">
            <v>SOLAR YENQUE RODDY CORSY</v>
          </cell>
          <cell r="D663">
            <v>80391157</v>
          </cell>
          <cell r="E663" t="str">
            <v>7708191SAYQR009</v>
          </cell>
          <cell r="F663" t="str">
            <v/>
          </cell>
          <cell r="G663" t="str">
            <v>ESSALUD</v>
          </cell>
          <cell r="H663">
            <v>28356</v>
          </cell>
          <cell r="I663">
            <v>0</v>
          </cell>
          <cell r="J663">
            <v>0</v>
          </cell>
          <cell r="K663">
            <v>0</v>
          </cell>
          <cell r="L663" t="str">
            <v xml:space="preserve">Retención Judicial </v>
          </cell>
          <cell r="M663">
            <v>0</v>
          </cell>
          <cell r="N663" t="str">
            <v>%</v>
          </cell>
          <cell r="O663" t="str">
            <v>Retención Judicial 0%</v>
          </cell>
          <cell r="P663">
            <v>76.5</v>
          </cell>
          <cell r="Q663">
            <v>850</v>
          </cell>
          <cell r="R663">
            <v>76.5</v>
          </cell>
          <cell r="S663" t="str">
            <v>A</v>
          </cell>
          <cell r="T663">
            <v>38</v>
          </cell>
          <cell r="U663" t="str">
            <v/>
          </cell>
        </row>
        <row r="664">
          <cell r="B664">
            <v>311</v>
          </cell>
          <cell r="C664" t="str">
            <v>SOLAR YENQUE ROMMY DARVIN</v>
          </cell>
          <cell r="D664">
            <v>18165631</v>
          </cell>
          <cell r="E664" t="str">
            <v>7511251SAYQR008</v>
          </cell>
          <cell r="F664">
            <v>0</v>
          </cell>
          <cell r="G664" t="str">
            <v>ESSALUD</v>
          </cell>
          <cell r="H664">
            <v>27723</v>
          </cell>
          <cell r="I664">
            <v>0</v>
          </cell>
          <cell r="J664">
            <v>0</v>
          </cell>
          <cell r="K664">
            <v>0</v>
          </cell>
          <cell r="L664" t="str">
            <v xml:space="preserve">Retención Judicial </v>
          </cell>
          <cell r="M664">
            <v>0</v>
          </cell>
          <cell r="N664" t="str">
            <v>%</v>
          </cell>
          <cell r="O664" t="str">
            <v>Retención Judicial 0%</v>
          </cell>
          <cell r="P664">
            <v>76.5</v>
          </cell>
          <cell r="Q664">
            <v>850</v>
          </cell>
          <cell r="R664">
            <v>76.5</v>
          </cell>
          <cell r="S664" t="str">
            <v>A</v>
          </cell>
          <cell r="T664">
            <v>40</v>
          </cell>
          <cell r="U664" t="str">
            <v/>
          </cell>
        </row>
        <row r="665">
          <cell r="B665">
            <v>6112</v>
          </cell>
          <cell r="C665" t="str">
            <v>SOLES BLAS JOSE EDILBERTO</v>
          </cell>
          <cell r="D665">
            <v>80159020</v>
          </cell>
          <cell r="E665" t="str">
            <v>7003191SEBSJ009</v>
          </cell>
          <cell r="F665">
            <v>0</v>
          </cell>
          <cell r="G665" t="str">
            <v>ESSALUD</v>
          </cell>
          <cell r="H665">
            <v>25646</v>
          </cell>
          <cell r="I665">
            <v>0</v>
          </cell>
          <cell r="J665">
            <v>0</v>
          </cell>
          <cell r="K665">
            <v>0</v>
          </cell>
          <cell r="L665" t="str">
            <v xml:space="preserve">Retención Judicial </v>
          </cell>
          <cell r="M665">
            <v>0</v>
          </cell>
          <cell r="N665" t="str">
            <v>%</v>
          </cell>
          <cell r="O665" t="str">
            <v>Retención Judicial 0%</v>
          </cell>
          <cell r="P665">
            <v>76.5</v>
          </cell>
          <cell r="Q665">
            <v>850</v>
          </cell>
          <cell r="R665">
            <v>76.5</v>
          </cell>
          <cell r="S665" t="str">
            <v>B</v>
          </cell>
          <cell r="T665">
            <v>46</v>
          </cell>
          <cell r="U665" t="str">
            <v/>
          </cell>
        </row>
        <row r="666">
          <cell r="B666">
            <v>348</v>
          </cell>
          <cell r="C666" t="str">
            <v>SOPLA EUSEBIO JAVIER FERNANDO</v>
          </cell>
          <cell r="D666">
            <v>18165761</v>
          </cell>
          <cell r="E666" t="str">
            <v>7607111SLEEJ002</v>
          </cell>
          <cell r="F666">
            <v>0</v>
          </cell>
          <cell r="G666" t="str">
            <v>ESSALUD</v>
          </cell>
          <cell r="H666">
            <v>27952</v>
          </cell>
          <cell r="I666">
            <v>0</v>
          </cell>
          <cell r="J666">
            <v>0</v>
          </cell>
          <cell r="K666">
            <v>0</v>
          </cell>
          <cell r="L666" t="str">
            <v xml:space="preserve">Retención Judicial </v>
          </cell>
          <cell r="M666">
            <v>0</v>
          </cell>
          <cell r="N666" t="str">
            <v>%</v>
          </cell>
          <cell r="O666" t="str">
            <v>Retención Judicial 0%</v>
          </cell>
          <cell r="P666">
            <v>76.5</v>
          </cell>
          <cell r="Q666">
            <v>850</v>
          </cell>
          <cell r="R666">
            <v>76.5</v>
          </cell>
          <cell r="S666" t="str">
            <v>A</v>
          </cell>
          <cell r="T666">
            <v>39</v>
          </cell>
          <cell r="U666" t="str">
            <v/>
          </cell>
        </row>
        <row r="667">
          <cell r="B667">
            <v>248</v>
          </cell>
          <cell r="C667" t="str">
            <v>SOPLA EUSEBIO JORGE LUIS</v>
          </cell>
          <cell r="D667">
            <v>40297977</v>
          </cell>
          <cell r="E667" t="str">
            <v/>
          </cell>
          <cell r="F667" t="str">
            <v/>
          </cell>
          <cell r="G667" t="str">
            <v>ESSALUD</v>
          </cell>
          <cell r="H667" t="str">
            <v xml:space="preserve"> </v>
          </cell>
          <cell r="I667">
            <v>0</v>
          </cell>
          <cell r="J667">
            <v>0</v>
          </cell>
          <cell r="K667">
            <v>0</v>
          </cell>
          <cell r="L667" t="str">
            <v xml:space="preserve">Retención Judicial </v>
          </cell>
          <cell r="M667">
            <v>0</v>
          </cell>
          <cell r="N667" t="str">
            <v>%</v>
          </cell>
          <cell r="O667" t="str">
            <v>Retención Judicial 0%</v>
          </cell>
          <cell r="P667">
            <v>76.5</v>
          </cell>
          <cell r="Q667">
            <v>850</v>
          </cell>
          <cell r="R667">
            <v>76.5</v>
          </cell>
          <cell r="S667" t="str">
            <v>5 GRUPO</v>
          </cell>
          <cell r="T667" t="str">
            <v xml:space="preserve"> </v>
          </cell>
          <cell r="U667" t="str">
            <v/>
          </cell>
        </row>
        <row r="668">
          <cell r="B668" t="str">
            <v>031</v>
          </cell>
          <cell r="C668" t="str">
            <v>SOPLA LOPEZ VICTOR MANUEL</v>
          </cell>
          <cell r="D668">
            <v>18022659</v>
          </cell>
          <cell r="E668" t="str">
            <v>4409281SLLEV008</v>
          </cell>
          <cell r="F668">
            <v>0</v>
          </cell>
          <cell r="G668" t="str">
            <v>ESSALUD</v>
          </cell>
          <cell r="H668">
            <v>16343</v>
          </cell>
          <cell r="I668">
            <v>0</v>
          </cell>
          <cell r="J668">
            <v>203</v>
          </cell>
          <cell r="K668">
            <v>0</v>
          </cell>
          <cell r="L668" t="str">
            <v xml:space="preserve">Retención Judicial </v>
          </cell>
          <cell r="M668">
            <v>0</v>
          </cell>
          <cell r="N668" t="str">
            <v>%</v>
          </cell>
          <cell r="O668" t="str">
            <v>Retención Judicial 0%</v>
          </cell>
          <cell r="P668">
            <v>76.5</v>
          </cell>
          <cell r="Q668">
            <v>850</v>
          </cell>
          <cell r="R668">
            <v>76.5</v>
          </cell>
          <cell r="S668" t="str">
            <v>A</v>
          </cell>
          <cell r="T668">
            <v>71</v>
          </cell>
          <cell r="U668" t="str">
            <v/>
          </cell>
        </row>
        <row r="669">
          <cell r="B669" t="str">
            <v>XX41</v>
          </cell>
          <cell r="C669" t="str">
            <v>SOSA MENDOZA JOSE FRANKLYN</v>
          </cell>
          <cell r="D669">
            <v>41519231</v>
          </cell>
          <cell r="E669" t="str">
            <v/>
          </cell>
          <cell r="F669" t="str">
            <v>601401JSMAD9</v>
          </cell>
          <cell r="G669" t="str">
            <v>PRIMA</v>
          </cell>
          <cell r="H669" t="str">
            <v xml:space="preserve"> </v>
          </cell>
          <cell r="I669" t="str">
            <v>COMISION MIXTA BORRAR COMIS. REM. DE COLOR AMARILLO</v>
          </cell>
          <cell r="J669">
            <v>0</v>
          </cell>
          <cell r="K669">
            <v>0</v>
          </cell>
          <cell r="L669" t="str">
            <v xml:space="preserve">Retención Judicial </v>
          </cell>
          <cell r="M669">
            <v>0</v>
          </cell>
          <cell r="N669" t="str">
            <v>%</v>
          </cell>
          <cell r="O669" t="str">
            <v>Retención Judicial 0%</v>
          </cell>
          <cell r="P669">
            <v>76.5</v>
          </cell>
          <cell r="Q669">
            <v>850</v>
          </cell>
          <cell r="R669">
            <v>76.5</v>
          </cell>
          <cell r="S669">
            <v>0</v>
          </cell>
          <cell r="T669" t="str">
            <v xml:space="preserve"> </v>
          </cell>
          <cell r="U669" t="str">
            <v>MIXTA</v>
          </cell>
        </row>
        <row r="670">
          <cell r="B670" t="str">
            <v>204</v>
          </cell>
          <cell r="C670" t="str">
            <v>SOTO ALACHE ELMER OMAR</v>
          </cell>
          <cell r="D670">
            <v>18023778</v>
          </cell>
          <cell r="E670" t="str">
            <v>6608011SOACE003</v>
          </cell>
          <cell r="F670" t="str">
            <v/>
          </cell>
          <cell r="G670" t="str">
            <v>ESSALUD</v>
          </cell>
          <cell r="H670">
            <v>24320</v>
          </cell>
          <cell r="I670">
            <v>0</v>
          </cell>
          <cell r="J670">
            <v>0</v>
          </cell>
          <cell r="K670">
            <v>0</v>
          </cell>
          <cell r="L670" t="str">
            <v xml:space="preserve">Retención Judicial </v>
          </cell>
          <cell r="M670">
            <v>0</v>
          </cell>
          <cell r="N670" t="str">
            <v>%</v>
          </cell>
          <cell r="O670" t="str">
            <v>Retención Judicial 0%</v>
          </cell>
          <cell r="P670">
            <v>76.5</v>
          </cell>
          <cell r="Q670">
            <v>850</v>
          </cell>
          <cell r="R670">
            <v>76.5</v>
          </cell>
          <cell r="S670" t="str">
            <v>CARRERO</v>
          </cell>
          <cell r="T670">
            <v>49</v>
          </cell>
          <cell r="U670" t="str">
            <v/>
          </cell>
        </row>
        <row r="671">
          <cell r="B671" t="str">
            <v>205</v>
          </cell>
          <cell r="C671" t="str">
            <v>SOTO ALACHE LORENZO</v>
          </cell>
          <cell r="D671">
            <v>18025249</v>
          </cell>
          <cell r="E671" t="str">
            <v>5308101SOACL009</v>
          </cell>
          <cell r="F671">
            <v>0</v>
          </cell>
          <cell r="G671" t="str">
            <v>ESSALUD</v>
          </cell>
          <cell r="H671">
            <v>19581</v>
          </cell>
          <cell r="I671">
            <v>0</v>
          </cell>
          <cell r="J671">
            <v>0</v>
          </cell>
          <cell r="K671">
            <v>0</v>
          </cell>
          <cell r="L671" t="str">
            <v xml:space="preserve">Retención Judicial </v>
          </cell>
          <cell r="M671">
            <v>0</v>
          </cell>
          <cell r="N671" t="str">
            <v>%</v>
          </cell>
          <cell r="O671" t="str">
            <v>Retención Judicial 0%</v>
          </cell>
          <cell r="P671">
            <v>76.5</v>
          </cell>
          <cell r="Q671">
            <v>850</v>
          </cell>
          <cell r="R671">
            <v>76.5</v>
          </cell>
          <cell r="S671" t="str">
            <v>CARRERO</v>
          </cell>
          <cell r="T671">
            <v>62</v>
          </cell>
          <cell r="U671" t="str">
            <v/>
          </cell>
        </row>
        <row r="672">
          <cell r="B672" t="str">
            <v>0035</v>
          </cell>
          <cell r="C672" t="str">
            <v>SOTO ARANA KHARDO OMAR</v>
          </cell>
          <cell r="D672">
            <v>70271036</v>
          </cell>
          <cell r="E672" t="str">
            <v>9203191SOANK004</v>
          </cell>
          <cell r="F672" t="str">
            <v>-</v>
          </cell>
          <cell r="G672" t="str">
            <v>ESSALUD</v>
          </cell>
          <cell r="H672">
            <v>33682</v>
          </cell>
          <cell r="I672">
            <v>0</v>
          </cell>
          <cell r="J672">
            <v>0</v>
          </cell>
          <cell r="K672">
            <v>0</v>
          </cell>
          <cell r="L672" t="str">
            <v xml:space="preserve">Retención Judicial </v>
          </cell>
          <cell r="M672">
            <v>0</v>
          </cell>
          <cell r="N672" t="str">
            <v>%</v>
          </cell>
          <cell r="O672" t="str">
            <v>Retención Judicial 0%</v>
          </cell>
          <cell r="P672">
            <v>76.5</v>
          </cell>
          <cell r="Q672">
            <v>850</v>
          </cell>
          <cell r="R672">
            <v>76.5</v>
          </cell>
          <cell r="S672">
            <v>0</v>
          </cell>
          <cell r="T672">
            <v>24</v>
          </cell>
          <cell r="U672" t="str">
            <v/>
          </cell>
        </row>
        <row r="673">
          <cell r="B673" t="str">
            <v>206</v>
          </cell>
          <cell r="C673" t="str">
            <v>SOTO BORDONAVE DANIEL MOISES</v>
          </cell>
          <cell r="D673">
            <v>18025430</v>
          </cell>
          <cell r="E673" t="str">
            <v>5509071SOBDD007</v>
          </cell>
          <cell r="F673">
            <v>0</v>
          </cell>
          <cell r="G673" t="str">
            <v>ESSALUD</v>
          </cell>
          <cell r="H673">
            <v>20339</v>
          </cell>
          <cell r="I673">
            <v>0</v>
          </cell>
          <cell r="J673">
            <v>0</v>
          </cell>
          <cell r="K673">
            <v>0</v>
          </cell>
          <cell r="L673" t="str">
            <v xml:space="preserve">Retención Judicial </v>
          </cell>
          <cell r="M673">
            <v>0</v>
          </cell>
          <cell r="N673" t="str">
            <v>%</v>
          </cell>
          <cell r="O673" t="str">
            <v>Retención Judicial 0%</v>
          </cell>
          <cell r="P673">
            <v>76.5</v>
          </cell>
          <cell r="Q673">
            <v>850</v>
          </cell>
          <cell r="R673">
            <v>76.5</v>
          </cell>
          <cell r="S673" t="str">
            <v>CARRERO</v>
          </cell>
          <cell r="T673">
            <v>60</v>
          </cell>
          <cell r="U673" t="str">
            <v/>
          </cell>
        </row>
        <row r="674">
          <cell r="B674" t="str">
            <v>559</v>
          </cell>
          <cell r="C674" t="str">
            <v>SOTO MARTINEZ CRISTHIAN HELLOMONTH</v>
          </cell>
          <cell r="D674">
            <v>41611889</v>
          </cell>
          <cell r="E674" t="str">
            <v>8006231SOMTC000</v>
          </cell>
          <cell r="F674">
            <v>0</v>
          </cell>
          <cell r="G674" t="str">
            <v>ESSALUD</v>
          </cell>
          <cell r="H674">
            <v>29395</v>
          </cell>
          <cell r="I674">
            <v>0</v>
          </cell>
          <cell r="J674">
            <v>0</v>
          </cell>
          <cell r="K674">
            <v>0</v>
          </cell>
          <cell r="L674" t="str">
            <v xml:space="preserve">Retención Judicial </v>
          </cell>
          <cell r="M674">
            <v>0</v>
          </cell>
          <cell r="N674" t="str">
            <v>%</v>
          </cell>
          <cell r="O674" t="str">
            <v>Retención Judicial 0%</v>
          </cell>
          <cell r="P674">
            <v>76.5</v>
          </cell>
          <cell r="Q674">
            <v>850</v>
          </cell>
          <cell r="R674">
            <v>76.5</v>
          </cell>
          <cell r="S674">
            <v>0</v>
          </cell>
          <cell r="T674">
            <v>35</v>
          </cell>
          <cell r="U674" t="str">
            <v/>
          </cell>
        </row>
        <row r="675">
          <cell r="B675" t="str">
            <v>553</v>
          </cell>
          <cell r="C675" t="str">
            <v>TANDAYPAN LOPEZ ORLANDO</v>
          </cell>
          <cell r="D675">
            <v>18193796</v>
          </cell>
          <cell r="E675" t="str">
            <v>7704061TDLEO005</v>
          </cell>
          <cell r="F675" t="str">
            <v>582191OTLDE0</v>
          </cell>
          <cell r="G675" t="str">
            <v>INTEGRA</v>
          </cell>
          <cell r="H675">
            <v>28221</v>
          </cell>
          <cell r="I675" t="str">
            <v>COMISION MIXTA BORRAR COMIS. REM. DE COLOR AMARILLO</v>
          </cell>
          <cell r="J675">
            <v>0</v>
          </cell>
          <cell r="K675">
            <v>0</v>
          </cell>
          <cell r="L675" t="str">
            <v xml:space="preserve">Retención Judicial </v>
          </cell>
          <cell r="M675">
            <v>0</v>
          </cell>
          <cell r="N675" t="str">
            <v>%</v>
          </cell>
          <cell r="O675" t="str">
            <v>Retención Judicial 0%</v>
          </cell>
          <cell r="P675">
            <v>76.5</v>
          </cell>
          <cell r="Q675">
            <v>850</v>
          </cell>
          <cell r="R675">
            <v>76.5</v>
          </cell>
          <cell r="S675">
            <v>0</v>
          </cell>
          <cell r="T675">
            <v>39</v>
          </cell>
          <cell r="U675" t="str">
            <v>MIXTA</v>
          </cell>
        </row>
        <row r="676">
          <cell r="B676">
            <v>6033</v>
          </cell>
          <cell r="C676" t="str">
            <v>TEJADA LUNA FRANK</v>
          </cell>
          <cell r="D676">
            <v>40442666</v>
          </cell>
          <cell r="E676" t="str">
            <v>7903111TALAF002</v>
          </cell>
          <cell r="F676" t="str">
            <v>589231FTLAA9</v>
          </cell>
          <cell r="G676" t="str">
            <v>PROFUTURO</v>
          </cell>
          <cell r="H676">
            <v>28925</v>
          </cell>
          <cell r="I676" t="str">
            <v>COMISION FLUJO BORRAR COMIS. REM. DE COLOR AZUL OSCURO</v>
          </cell>
          <cell r="J676">
            <v>0</v>
          </cell>
          <cell r="K676">
            <v>0</v>
          </cell>
          <cell r="L676" t="str">
            <v xml:space="preserve">Retención Judicial </v>
          </cell>
          <cell r="M676">
            <v>0</v>
          </cell>
          <cell r="N676" t="str">
            <v>%</v>
          </cell>
          <cell r="O676" t="str">
            <v>Retención Judicial 0%</v>
          </cell>
          <cell r="P676">
            <v>76.5</v>
          </cell>
          <cell r="Q676">
            <v>850</v>
          </cell>
          <cell r="R676">
            <v>76.5</v>
          </cell>
          <cell r="S676" t="str">
            <v>4 GRUPO</v>
          </cell>
          <cell r="T676">
            <v>37</v>
          </cell>
          <cell r="U676" t="str">
            <v>FLUJO</v>
          </cell>
        </row>
        <row r="677">
          <cell r="B677">
            <v>6437</v>
          </cell>
          <cell r="C677" t="str">
            <v>TEJADA RAMIREZ GONZALO RAUL</v>
          </cell>
          <cell r="D677">
            <v>43500688</v>
          </cell>
          <cell r="E677">
            <v>0</v>
          </cell>
          <cell r="F677" t="str">
            <v>314691GTRAI7</v>
          </cell>
          <cell r="G677" t="str">
            <v>PRIMA</v>
          </cell>
          <cell r="H677" t="str">
            <v xml:space="preserve"> </v>
          </cell>
          <cell r="I677" t="str">
            <v>COMISION MIXTA BORRAR COMIS. REM. DE COLOR AMARILLO</v>
          </cell>
          <cell r="J677">
            <v>0</v>
          </cell>
          <cell r="K677">
            <v>0</v>
          </cell>
          <cell r="L677" t="str">
            <v xml:space="preserve">Retención Judicial </v>
          </cell>
          <cell r="M677">
            <v>0</v>
          </cell>
          <cell r="N677" t="str">
            <v>%</v>
          </cell>
          <cell r="O677" t="str">
            <v>Retención Judicial 0%</v>
          </cell>
          <cell r="P677">
            <v>76.5</v>
          </cell>
          <cell r="Q677">
            <v>850</v>
          </cell>
          <cell r="R677">
            <v>76.5</v>
          </cell>
          <cell r="S677">
            <v>0</v>
          </cell>
          <cell r="T677" t="str">
            <v xml:space="preserve"> </v>
          </cell>
          <cell r="U677" t="str">
            <v>MIXTA</v>
          </cell>
        </row>
        <row r="678">
          <cell r="B678">
            <v>6397</v>
          </cell>
          <cell r="C678" t="str">
            <v>TERNERO FERRADAS VICTOR HUGO</v>
          </cell>
          <cell r="D678">
            <v>18026156</v>
          </cell>
          <cell r="E678" t="str">
            <v>7001211TNFRV003</v>
          </cell>
          <cell r="F678" t="str">
            <v>555871VTFNR2</v>
          </cell>
          <cell r="G678" t="str">
            <v>INTEGRA</v>
          </cell>
          <cell r="H678">
            <v>25589</v>
          </cell>
          <cell r="I678" t="str">
            <v>COMISION MIXTA BORRAR COMIS. REM. DE COLOR AMARILLO</v>
          </cell>
          <cell r="J678">
            <v>0</v>
          </cell>
          <cell r="K678">
            <v>0</v>
          </cell>
          <cell r="L678" t="str">
            <v xml:space="preserve">Retención Judicial </v>
          </cell>
          <cell r="M678">
            <v>0</v>
          </cell>
          <cell r="N678" t="str">
            <v>%</v>
          </cell>
          <cell r="O678" t="str">
            <v>Retención Judicial 0%</v>
          </cell>
          <cell r="P678">
            <v>76.5</v>
          </cell>
          <cell r="Q678">
            <v>850</v>
          </cell>
          <cell r="R678">
            <v>76.5</v>
          </cell>
          <cell r="S678" t="str">
            <v>B</v>
          </cell>
          <cell r="T678">
            <v>46</v>
          </cell>
          <cell r="U678" t="str">
            <v>MIXTA</v>
          </cell>
        </row>
        <row r="679">
          <cell r="B679" t="str">
            <v>25</v>
          </cell>
          <cell r="C679" t="str">
            <v>TERNERO REUPO FELIX WILFREDO</v>
          </cell>
          <cell r="D679">
            <v>18128977</v>
          </cell>
          <cell r="E679" t="str">
            <v>7505251TNRPF000</v>
          </cell>
          <cell r="F679">
            <v>0</v>
          </cell>
          <cell r="G679" t="str">
            <v>ESSALUD</v>
          </cell>
          <cell r="H679">
            <v>27539</v>
          </cell>
          <cell r="I679">
            <v>0</v>
          </cell>
          <cell r="J679">
            <v>0</v>
          </cell>
          <cell r="K679">
            <v>0</v>
          </cell>
          <cell r="L679" t="str">
            <v xml:space="preserve">Retención Judicial </v>
          </cell>
          <cell r="M679">
            <v>0</v>
          </cell>
          <cell r="N679" t="str">
            <v>%</v>
          </cell>
          <cell r="O679" t="str">
            <v>Retención Judicial 0%</v>
          </cell>
          <cell r="P679">
            <v>76.5</v>
          </cell>
          <cell r="Q679">
            <v>850</v>
          </cell>
          <cell r="R679">
            <v>76.5</v>
          </cell>
          <cell r="S679" t="str">
            <v>C</v>
          </cell>
          <cell r="T679">
            <v>41</v>
          </cell>
          <cell r="U679" t="str">
            <v/>
          </cell>
        </row>
        <row r="680">
          <cell r="B680" t="str">
            <v>15</v>
          </cell>
          <cell r="C680" t="str">
            <v>TERNERO REUPO PERCY LUIS</v>
          </cell>
          <cell r="D680">
            <v>18026579</v>
          </cell>
          <cell r="E680" t="str">
            <v>7204251TNRPP003</v>
          </cell>
          <cell r="F680" t="str">
            <v>264121PTRNP4</v>
          </cell>
          <cell r="G680" t="str">
            <v>PRIMA</v>
          </cell>
          <cell r="H680">
            <v>26414</v>
          </cell>
          <cell r="I680" t="str">
            <v>COMISION MIXTA BORRAR COMIS. REM. DE COLOR AMARILLO</v>
          </cell>
          <cell r="J680">
            <v>207</v>
          </cell>
          <cell r="K680">
            <v>0</v>
          </cell>
          <cell r="L680" t="str">
            <v xml:space="preserve">Retención Judicial </v>
          </cell>
          <cell r="M680">
            <v>0</v>
          </cell>
          <cell r="N680" t="str">
            <v>%</v>
          </cell>
          <cell r="O680" t="str">
            <v>Retención Judicial 0%</v>
          </cell>
          <cell r="P680">
            <v>76.5</v>
          </cell>
          <cell r="Q680">
            <v>850</v>
          </cell>
          <cell r="R680">
            <v>76.5</v>
          </cell>
          <cell r="S680" t="str">
            <v>C</v>
          </cell>
          <cell r="T680">
            <v>44</v>
          </cell>
          <cell r="U680" t="str">
            <v>MIXTA</v>
          </cell>
        </row>
        <row r="681">
          <cell r="B681" t="str">
            <v>575</v>
          </cell>
          <cell r="C681" t="str">
            <v>TORRES DELGADO FELIPE</v>
          </cell>
          <cell r="D681">
            <v>19414271</v>
          </cell>
          <cell r="E681" t="str">
            <v/>
          </cell>
          <cell r="F681" t="str">
            <v/>
          </cell>
          <cell r="G681" t="str">
            <v>ESSALUD</v>
          </cell>
          <cell r="H681" t="str">
            <v xml:space="preserve"> </v>
          </cell>
          <cell r="I681">
            <v>0</v>
          </cell>
          <cell r="J681">
            <v>0</v>
          </cell>
          <cell r="K681">
            <v>0</v>
          </cell>
          <cell r="L681" t="str">
            <v xml:space="preserve">Retención Judicial </v>
          </cell>
          <cell r="M681">
            <v>0</v>
          </cell>
          <cell r="N681" t="str">
            <v>%</v>
          </cell>
          <cell r="O681" t="str">
            <v>Retención Judicial 0%</v>
          </cell>
          <cell r="P681">
            <v>76.5</v>
          </cell>
          <cell r="Q681">
            <v>850</v>
          </cell>
          <cell r="R681">
            <v>76.5</v>
          </cell>
          <cell r="S681">
            <v>0</v>
          </cell>
          <cell r="T681" t="str">
            <v xml:space="preserve"> </v>
          </cell>
          <cell r="U681" t="str">
            <v/>
          </cell>
        </row>
        <row r="682">
          <cell r="B682">
            <v>6109</v>
          </cell>
          <cell r="C682" t="str">
            <v>UCAÑAN ALVAREZ FELIPE MARTIN</v>
          </cell>
          <cell r="D682">
            <v>18026308</v>
          </cell>
          <cell r="E682" t="str">
            <v>7012041UNAAF001</v>
          </cell>
          <cell r="F682" t="str">
            <v>559041FUAÑA8</v>
          </cell>
          <cell r="G682" t="str">
            <v>PROFUTURO</v>
          </cell>
          <cell r="H682">
            <v>25906</v>
          </cell>
          <cell r="I682" t="str">
            <v>COMISION FLUJO BORRAR COMIS. REM. DE COLOR AZUL OSCURO</v>
          </cell>
          <cell r="J682">
            <v>0</v>
          </cell>
          <cell r="K682">
            <v>0</v>
          </cell>
          <cell r="L682" t="str">
            <v xml:space="preserve">Retención Judicial </v>
          </cell>
          <cell r="M682">
            <v>0</v>
          </cell>
          <cell r="N682" t="str">
            <v>%</v>
          </cell>
          <cell r="O682" t="str">
            <v>Retención Judicial 0%</v>
          </cell>
          <cell r="P682">
            <v>76.5</v>
          </cell>
          <cell r="Q682">
            <v>850</v>
          </cell>
          <cell r="R682">
            <v>76.5</v>
          </cell>
          <cell r="S682" t="str">
            <v>B</v>
          </cell>
          <cell r="T682">
            <v>45</v>
          </cell>
          <cell r="U682" t="str">
            <v>FLUJO</v>
          </cell>
        </row>
        <row r="683">
          <cell r="B683">
            <v>262</v>
          </cell>
          <cell r="C683" t="str">
            <v>UCAÑAN ARANGURI JULIO CESAR</v>
          </cell>
          <cell r="D683">
            <v>18022899</v>
          </cell>
          <cell r="E683" t="str">
            <v>6406051UNANJ002</v>
          </cell>
          <cell r="F683" t="str">
            <v/>
          </cell>
          <cell r="G683" t="str">
            <v>ESSALUD</v>
          </cell>
          <cell r="H683">
            <v>23533</v>
          </cell>
          <cell r="I683">
            <v>0</v>
          </cell>
          <cell r="J683">
            <v>0</v>
          </cell>
          <cell r="K683">
            <v>0</v>
          </cell>
          <cell r="L683" t="str">
            <v xml:space="preserve">Retención Judicial </v>
          </cell>
          <cell r="M683">
            <v>0</v>
          </cell>
          <cell r="N683" t="str">
            <v>%</v>
          </cell>
          <cell r="O683" t="str">
            <v>Retención Judicial 0%</v>
          </cell>
          <cell r="P683">
            <v>76.5</v>
          </cell>
          <cell r="Q683">
            <v>850</v>
          </cell>
          <cell r="R683">
            <v>76.5</v>
          </cell>
          <cell r="S683" t="str">
            <v>A</v>
          </cell>
          <cell r="T683">
            <v>52</v>
          </cell>
          <cell r="U683" t="str">
            <v/>
          </cell>
        </row>
        <row r="684">
          <cell r="B684" t="str">
            <v>208</v>
          </cell>
          <cell r="C684" t="str">
            <v>UCAÑAN ASENCIO CARLOS ARMANDO</v>
          </cell>
          <cell r="D684">
            <v>18024702</v>
          </cell>
          <cell r="E684" t="str">
            <v>5311141UNANC005</v>
          </cell>
          <cell r="F684" t="str">
            <v/>
          </cell>
          <cell r="G684" t="str">
            <v>ESSALUD</v>
          </cell>
          <cell r="H684">
            <v>19677</v>
          </cell>
          <cell r="I684">
            <v>0</v>
          </cell>
          <cell r="J684">
            <v>0</v>
          </cell>
          <cell r="K684">
            <v>0</v>
          </cell>
          <cell r="L684" t="str">
            <v xml:space="preserve">Retención Judicial </v>
          </cell>
          <cell r="M684">
            <v>0</v>
          </cell>
          <cell r="N684" t="str">
            <v>%</v>
          </cell>
          <cell r="O684" t="str">
            <v>Retención Judicial 0%</v>
          </cell>
          <cell r="P684">
            <v>76.5</v>
          </cell>
          <cell r="Q684">
            <v>850</v>
          </cell>
          <cell r="R684">
            <v>76.5</v>
          </cell>
          <cell r="S684" t="str">
            <v>CARRERO</v>
          </cell>
          <cell r="T684">
            <v>62</v>
          </cell>
          <cell r="U684" t="str">
            <v/>
          </cell>
        </row>
        <row r="685">
          <cell r="B685" t="str">
            <v>63X</v>
          </cell>
          <cell r="C685" t="str">
            <v>UCAÑAN BERNAL JACK STEVENSON</v>
          </cell>
          <cell r="D685">
            <v>70012063</v>
          </cell>
          <cell r="E685" t="str">
            <v>9309241UNBNJ000</v>
          </cell>
          <cell r="F685">
            <v>0</v>
          </cell>
          <cell r="G685" t="str">
            <v>ESSALUD</v>
          </cell>
          <cell r="H685">
            <v>34236</v>
          </cell>
          <cell r="I685">
            <v>0</v>
          </cell>
          <cell r="J685">
            <v>0</v>
          </cell>
          <cell r="K685">
            <v>0</v>
          </cell>
          <cell r="L685" t="str">
            <v xml:space="preserve">Retención Judicial </v>
          </cell>
          <cell r="M685">
            <v>0</v>
          </cell>
          <cell r="N685" t="str">
            <v>%</v>
          </cell>
          <cell r="O685" t="str">
            <v>Retención Judicial 0%</v>
          </cell>
          <cell r="P685">
            <v>76.5</v>
          </cell>
          <cell r="Q685">
            <v>850</v>
          </cell>
          <cell r="R685">
            <v>76.5</v>
          </cell>
          <cell r="S685" t="str">
            <v>C</v>
          </cell>
          <cell r="T685">
            <v>22</v>
          </cell>
          <cell r="U685" t="str">
            <v/>
          </cell>
        </row>
        <row r="686">
          <cell r="B686">
            <v>337</v>
          </cell>
          <cell r="C686" t="str">
            <v>UCAÑAN CHINGAY BERLY JACK</v>
          </cell>
          <cell r="D686">
            <v>41774570</v>
          </cell>
          <cell r="E686" t="str">
            <v>8106251UNCNB004</v>
          </cell>
          <cell r="F686" t="str">
            <v>297601BUCÑN0</v>
          </cell>
          <cell r="G686" t="str">
            <v>INTEGRA</v>
          </cell>
          <cell r="H686">
            <v>29762</v>
          </cell>
          <cell r="I686" t="str">
            <v>COMISION MIXTA BORRAR COMIS. REM. DE COLOR AMARILLO</v>
          </cell>
          <cell r="J686">
            <v>0</v>
          </cell>
          <cell r="K686">
            <v>0</v>
          </cell>
          <cell r="L686" t="str">
            <v xml:space="preserve">Retención Judicial </v>
          </cell>
          <cell r="M686">
            <v>0</v>
          </cell>
          <cell r="N686" t="str">
            <v>%</v>
          </cell>
          <cell r="O686" t="str">
            <v>Retención Judicial 0%</v>
          </cell>
          <cell r="P686">
            <v>76.5</v>
          </cell>
          <cell r="Q686">
            <v>850</v>
          </cell>
          <cell r="R686">
            <v>76.5</v>
          </cell>
          <cell r="S686" t="str">
            <v>A</v>
          </cell>
          <cell r="T686">
            <v>34</v>
          </cell>
          <cell r="U686" t="str">
            <v>MIXTA</v>
          </cell>
        </row>
        <row r="687">
          <cell r="B687" t="str">
            <v>x23</v>
          </cell>
          <cell r="C687" t="str">
            <v>UCAÑAN GONZALES HELMER ROBERTO</v>
          </cell>
          <cell r="D687">
            <v>18022920</v>
          </cell>
          <cell r="E687" t="str">
            <v>5212171UNGZH003</v>
          </cell>
          <cell r="F687">
            <v>0</v>
          </cell>
          <cell r="G687" t="str">
            <v>ESSALUD</v>
          </cell>
          <cell r="H687">
            <v>19345</v>
          </cell>
          <cell r="I687">
            <v>0</v>
          </cell>
          <cell r="J687">
            <v>0</v>
          </cell>
          <cell r="K687">
            <v>0</v>
          </cell>
          <cell r="L687" t="str">
            <v xml:space="preserve">Retención Judicial </v>
          </cell>
          <cell r="M687">
            <v>0</v>
          </cell>
          <cell r="N687" t="str">
            <v>%</v>
          </cell>
          <cell r="O687" t="str">
            <v>Retención Judicial 0%</v>
          </cell>
          <cell r="P687">
            <v>76.5</v>
          </cell>
          <cell r="Q687">
            <v>850</v>
          </cell>
          <cell r="R687">
            <v>76.5</v>
          </cell>
          <cell r="S687">
            <v>0</v>
          </cell>
          <cell r="T687">
            <v>63</v>
          </cell>
          <cell r="U687" t="str">
            <v/>
          </cell>
        </row>
        <row r="688">
          <cell r="B688">
            <v>6383</v>
          </cell>
          <cell r="C688" t="str">
            <v>UCAÑAN GONZALES JUAN JOSE</v>
          </cell>
          <cell r="D688">
            <v>43562449</v>
          </cell>
          <cell r="E688" t="str">
            <v>8605251UNGZJ009</v>
          </cell>
          <cell r="F688">
            <v>0</v>
          </cell>
          <cell r="G688" t="str">
            <v>ESSALUD</v>
          </cell>
          <cell r="H688">
            <v>31557</v>
          </cell>
          <cell r="I688">
            <v>0</v>
          </cell>
          <cell r="J688">
            <v>0</v>
          </cell>
          <cell r="K688">
            <v>0</v>
          </cell>
          <cell r="L688" t="str">
            <v xml:space="preserve">Retención Judicial </v>
          </cell>
          <cell r="M688">
            <v>0</v>
          </cell>
          <cell r="N688" t="str">
            <v>%</v>
          </cell>
          <cell r="O688" t="str">
            <v>Retención Judicial 0%</v>
          </cell>
          <cell r="P688">
            <v>76.5</v>
          </cell>
          <cell r="Q688">
            <v>850</v>
          </cell>
          <cell r="R688">
            <v>76.5</v>
          </cell>
          <cell r="S688" t="str">
            <v>B</v>
          </cell>
          <cell r="T688">
            <v>30</v>
          </cell>
          <cell r="U688" t="str">
            <v/>
          </cell>
        </row>
        <row r="689">
          <cell r="B689">
            <v>6382</v>
          </cell>
          <cell r="C689" t="str">
            <v>UCAÑAN GONZALES MARCO ANTONIO</v>
          </cell>
          <cell r="D689">
            <v>44656090</v>
          </cell>
          <cell r="E689" t="str">
            <v>8711191UÑGZM00</v>
          </cell>
          <cell r="F689">
            <v>0</v>
          </cell>
          <cell r="G689" t="str">
            <v>ESSALUD</v>
          </cell>
          <cell r="H689">
            <v>32100</v>
          </cell>
          <cell r="I689">
            <v>0</v>
          </cell>
          <cell r="J689">
            <v>0</v>
          </cell>
          <cell r="K689">
            <v>0</v>
          </cell>
          <cell r="L689" t="str">
            <v xml:space="preserve">Retención Judicial </v>
          </cell>
          <cell r="M689">
            <v>0</v>
          </cell>
          <cell r="N689" t="str">
            <v>%</v>
          </cell>
          <cell r="O689" t="str">
            <v>Retención Judicial 0%</v>
          </cell>
          <cell r="P689">
            <v>76.5</v>
          </cell>
          <cell r="Q689">
            <v>850</v>
          </cell>
          <cell r="R689">
            <v>76.5</v>
          </cell>
          <cell r="S689" t="str">
            <v>B</v>
          </cell>
          <cell r="T689">
            <v>28</v>
          </cell>
          <cell r="U689" t="str">
            <v/>
          </cell>
        </row>
        <row r="690">
          <cell r="B690">
            <v>237</v>
          </cell>
          <cell r="C690" t="str">
            <v>UCAÑAN GONZALES ROBERTO</v>
          </cell>
          <cell r="D690">
            <v>18022820</v>
          </cell>
          <cell r="E690" t="str">
            <v/>
          </cell>
          <cell r="F690" t="str">
            <v/>
          </cell>
          <cell r="G690" t="str">
            <v>ESSALUD</v>
          </cell>
          <cell r="H690" t="str">
            <v xml:space="preserve"> </v>
          </cell>
          <cell r="I690">
            <v>0</v>
          </cell>
          <cell r="J690">
            <v>0</v>
          </cell>
          <cell r="K690">
            <v>0</v>
          </cell>
          <cell r="L690" t="str">
            <v xml:space="preserve">Retención Judicial </v>
          </cell>
          <cell r="M690">
            <v>0</v>
          </cell>
          <cell r="N690" t="str">
            <v>%</v>
          </cell>
          <cell r="O690" t="str">
            <v>Retención Judicial 0%</v>
          </cell>
          <cell r="P690">
            <v>76.5</v>
          </cell>
          <cell r="Q690">
            <v>850</v>
          </cell>
          <cell r="R690">
            <v>76.5</v>
          </cell>
          <cell r="S690" t="str">
            <v>5 GRUPO</v>
          </cell>
          <cell r="T690" t="str">
            <v xml:space="preserve"> </v>
          </cell>
          <cell r="U690" t="str">
            <v/>
          </cell>
        </row>
        <row r="691">
          <cell r="B691" t="str">
            <v>018</v>
          </cell>
          <cell r="C691" t="str">
            <v>UCAÑAN GONZALES JORGE ALFREDO</v>
          </cell>
          <cell r="D691">
            <v>18023630</v>
          </cell>
          <cell r="E691" t="str">
            <v>4804281UNGZJ004</v>
          </cell>
          <cell r="F691">
            <v>0</v>
          </cell>
          <cell r="G691" t="str">
            <v>ESSALUD</v>
          </cell>
          <cell r="H691">
            <v>17651</v>
          </cell>
          <cell r="I691">
            <v>0</v>
          </cell>
          <cell r="J691">
            <v>209</v>
          </cell>
          <cell r="K691">
            <v>0</v>
          </cell>
          <cell r="L691" t="str">
            <v xml:space="preserve">Retención Judicial </v>
          </cell>
          <cell r="M691">
            <v>0</v>
          </cell>
          <cell r="N691" t="str">
            <v>%</v>
          </cell>
          <cell r="O691" t="str">
            <v>Retención Judicial 0%</v>
          </cell>
          <cell r="P691">
            <v>76.5</v>
          </cell>
          <cell r="Q691">
            <v>850</v>
          </cell>
          <cell r="R691">
            <v>76.5</v>
          </cell>
          <cell r="S691" t="str">
            <v>A</v>
          </cell>
          <cell r="T691">
            <v>68</v>
          </cell>
          <cell r="U691" t="str">
            <v/>
          </cell>
        </row>
        <row r="692">
          <cell r="B692">
            <v>41</v>
          </cell>
          <cell r="C692" t="str">
            <v>UCAÑAN MENDOZA BORIS</v>
          </cell>
          <cell r="D692">
            <v>18025337</v>
          </cell>
          <cell r="E692" t="str">
            <v>6511271UNMDB016</v>
          </cell>
          <cell r="F692" t="str">
            <v>540711BUMÑD1</v>
          </cell>
          <cell r="G692" t="str">
            <v>PRIMA</v>
          </cell>
          <cell r="H692">
            <v>24073</v>
          </cell>
          <cell r="I692" t="str">
            <v>COMISION FLUJO BORRAR COMIS. REM. DE COLOR AZUL OSCURO</v>
          </cell>
          <cell r="J692">
            <v>0</v>
          </cell>
          <cell r="K692">
            <v>0</v>
          </cell>
          <cell r="L692" t="str">
            <v xml:space="preserve">Retención Judicial </v>
          </cell>
          <cell r="M692">
            <v>0</v>
          </cell>
          <cell r="N692" t="str">
            <v>%</v>
          </cell>
          <cell r="O692" t="str">
            <v>Retención Judicial 0%</v>
          </cell>
          <cell r="P692">
            <v>76.5</v>
          </cell>
          <cell r="Q692">
            <v>850</v>
          </cell>
          <cell r="R692">
            <v>76.5</v>
          </cell>
          <cell r="S692" t="str">
            <v>C</v>
          </cell>
          <cell r="T692">
            <v>50</v>
          </cell>
          <cell r="U692" t="str">
            <v>FLUJO</v>
          </cell>
        </row>
        <row r="693">
          <cell r="B693" t="str">
            <v>004</v>
          </cell>
          <cell r="C693" t="str">
            <v>UCAÑAN PELAEZ FELIX ORLANDO</v>
          </cell>
          <cell r="D693">
            <v>18025206</v>
          </cell>
          <cell r="E693" t="str">
            <v>3007291UÑPAF002</v>
          </cell>
          <cell r="F693">
            <v>0</v>
          </cell>
          <cell r="G693" t="str">
            <v>ESSALUD</v>
          </cell>
          <cell r="H693">
            <v>11168</v>
          </cell>
          <cell r="I693">
            <v>0</v>
          </cell>
          <cell r="J693">
            <v>0</v>
          </cell>
          <cell r="K693">
            <v>0</v>
          </cell>
          <cell r="L693" t="str">
            <v xml:space="preserve">Retención Judicial </v>
          </cell>
          <cell r="M693">
            <v>0</v>
          </cell>
          <cell r="N693" t="str">
            <v>%</v>
          </cell>
          <cell r="O693" t="str">
            <v>Retención Judicial 0%</v>
          </cell>
          <cell r="P693">
            <v>76.5</v>
          </cell>
          <cell r="Q693">
            <v>850</v>
          </cell>
          <cell r="R693">
            <v>76.5</v>
          </cell>
          <cell r="S693" t="str">
            <v>A</v>
          </cell>
          <cell r="T693">
            <v>85</v>
          </cell>
          <cell r="U693" t="str">
            <v/>
          </cell>
        </row>
        <row r="694">
          <cell r="B694">
            <v>3088</v>
          </cell>
          <cell r="C694" t="str">
            <v>UCAÑAN RUIZ FAUSTO PERCY</v>
          </cell>
          <cell r="D694">
            <v>18022950</v>
          </cell>
          <cell r="E694" t="str">
            <v>4909201UÑRZF009</v>
          </cell>
          <cell r="F694">
            <v>0</v>
          </cell>
          <cell r="G694" t="str">
            <v>ESSALUD</v>
          </cell>
          <cell r="H694">
            <v>18161</v>
          </cell>
          <cell r="I694">
            <v>0</v>
          </cell>
          <cell r="J694">
            <v>210</v>
          </cell>
          <cell r="K694">
            <v>0</v>
          </cell>
          <cell r="L694" t="str">
            <v xml:space="preserve">Retención Judicial </v>
          </cell>
          <cell r="M694">
            <v>0</v>
          </cell>
          <cell r="N694" t="str">
            <v>%</v>
          </cell>
          <cell r="O694" t="str">
            <v>Retención Judicial 0%</v>
          </cell>
          <cell r="P694">
            <v>76.5</v>
          </cell>
          <cell r="Q694">
            <v>850</v>
          </cell>
          <cell r="R694">
            <v>76.5</v>
          </cell>
          <cell r="S694" t="str">
            <v>B</v>
          </cell>
          <cell r="T694">
            <v>66</v>
          </cell>
          <cell r="U694" t="str">
            <v/>
          </cell>
        </row>
        <row r="695">
          <cell r="B695">
            <v>3041</v>
          </cell>
          <cell r="C695" t="str">
            <v>UCAÑAN RUIZ JOSE LUIS</v>
          </cell>
          <cell r="D695">
            <v>18022938</v>
          </cell>
          <cell r="E695" t="str">
            <v>5706261UNRZJ000</v>
          </cell>
          <cell r="F695">
            <v>0</v>
          </cell>
          <cell r="G695" t="str">
            <v>ESSALUD</v>
          </cell>
          <cell r="H695">
            <v>20997</v>
          </cell>
          <cell r="I695">
            <v>0</v>
          </cell>
          <cell r="J695">
            <v>211</v>
          </cell>
          <cell r="K695">
            <v>0</v>
          </cell>
          <cell r="L695" t="str">
            <v xml:space="preserve">Retención Judicial </v>
          </cell>
          <cell r="M695">
            <v>0</v>
          </cell>
          <cell r="N695" t="str">
            <v>%</v>
          </cell>
          <cell r="O695" t="str">
            <v>Retención Judicial 0%</v>
          </cell>
          <cell r="P695">
            <v>76.5</v>
          </cell>
          <cell r="Q695">
            <v>850</v>
          </cell>
          <cell r="R695">
            <v>76.5</v>
          </cell>
          <cell r="S695" t="str">
            <v>A</v>
          </cell>
          <cell r="T695">
            <v>58</v>
          </cell>
          <cell r="U695" t="str">
            <v/>
          </cell>
        </row>
        <row r="696">
          <cell r="B696">
            <v>31</v>
          </cell>
          <cell r="C696" t="str">
            <v>UCAÑAN SICCHE JAVIER EDUARDO</v>
          </cell>
          <cell r="D696">
            <v>18024433</v>
          </cell>
          <cell r="E696" t="str">
            <v>5509101UNSCJ007</v>
          </cell>
          <cell r="F696" t="str">
            <v>203391JUSÑC1</v>
          </cell>
          <cell r="G696" t="str">
            <v>PRIMA</v>
          </cell>
          <cell r="H696">
            <v>20342</v>
          </cell>
          <cell r="I696" t="str">
            <v>COMISION FLUJO BORRAR COMIS. REM. DE COLOR AZUL OSCURO</v>
          </cell>
          <cell r="J696">
            <v>0</v>
          </cell>
          <cell r="K696">
            <v>0</v>
          </cell>
          <cell r="L696" t="str">
            <v xml:space="preserve">Retención Judicial </v>
          </cell>
          <cell r="M696">
            <v>0</v>
          </cell>
          <cell r="N696" t="str">
            <v>%</v>
          </cell>
          <cell r="O696" t="str">
            <v>Retención Judicial 0%</v>
          </cell>
          <cell r="P696">
            <v>76.5</v>
          </cell>
          <cell r="Q696">
            <v>850</v>
          </cell>
          <cell r="R696">
            <v>76.5</v>
          </cell>
          <cell r="S696" t="str">
            <v>C</v>
          </cell>
          <cell r="T696">
            <v>60</v>
          </cell>
          <cell r="U696" t="str">
            <v>FLUJO</v>
          </cell>
        </row>
        <row r="697">
          <cell r="B697">
            <v>6019</v>
          </cell>
          <cell r="C697" t="str">
            <v>UCAÑAN SICCHE LUIS FEDERICO</v>
          </cell>
          <cell r="D697">
            <v>18024743</v>
          </cell>
          <cell r="E697" t="str">
            <v>6501071UÑSCL006</v>
          </cell>
          <cell r="F697">
            <v>0</v>
          </cell>
          <cell r="G697" t="str">
            <v>ESSALUD</v>
          </cell>
          <cell r="H697">
            <v>23749</v>
          </cell>
          <cell r="I697">
            <v>0</v>
          </cell>
          <cell r="J697">
            <v>0</v>
          </cell>
          <cell r="K697">
            <v>0</v>
          </cell>
          <cell r="L697" t="str">
            <v xml:space="preserve">Retención Judicial </v>
          </cell>
          <cell r="M697">
            <v>0</v>
          </cell>
          <cell r="N697" t="str">
            <v>%</v>
          </cell>
          <cell r="O697" t="str">
            <v>Retención Judicial 0%</v>
          </cell>
          <cell r="P697">
            <v>76.5</v>
          </cell>
          <cell r="Q697">
            <v>850</v>
          </cell>
          <cell r="R697">
            <v>76.5</v>
          </cell>
          <cell r="S697" t="str">
            <v>B</v>
          </cell>
          <cell r="T697">
            <v>51</v>
          </cell>
          <cell r="U697" t="str">
            <v/>
          </cell>
        </row>
        <row r="698">
          <cell r="B698">
            <v>40</v>
          </cell>
          <cell r="C698" t="str">
            <v>UCAÑAN SICCHE VICTOR HELI</v>
          </cell>
          <cell r="D698">
            <v>18023916</v>
          </cell>
          <cell r="E698" t="str">
            <v>6511271UNMDB007</v>
          </cell>
          <cell r="F698" t="str">
            <v>223611VUSÑC9</v>
          </cell>
          <cell r="G698" t="str">
            <v>PROFUTURO</v>
          </cell>
          <cell r="H698">
            <v>24073</v>
          </cell>
          <cell r="I698" t="str">
            <v>COMISION FLUJO BORRAR COMIS. REM. DE COLOR AZUL OSCURO</v>
          </cell>
          <cell r="J698">
            <v>0</v>
          </cell>
          <cell r="K698">
            <v>0</v>
          </cell>
          <cell r="L698" t="str">
            <v xml:space="preserve">Retención Judicial </v>
          </cell>
          <cell r="M698">
            <v>0</v>
          </cell>
          <cell r="N698" t="str">
            <v>%</v>
          </cell>
          <cell r="O698" t="str">
            <v>Retención Judicial 0%</v>
          </cell>
          <cell r="P698">
            <v>76.5</v>
          </cell>
          <cell r="Q698">
            <v>850</v>
          </cell>
          <cell r="R698">
            <v>76.5</v>
          </cell>
          <cell r="S698" t="str">
            <v>C</v>
          </cell>
          <cell r="T698">
            <v>50</v>
          </cell>
          <cell r="U698" t="str">
            <v>FLUJO</v>
          </cell>
        </row>
        <row r="699">
          <cell r="B699">
            <v>6004</v>
          </cell>
          <cell r="C699" t="str">
            <v>UCAÑAN ZAVALETA FRANK STEVE</v>
          </cell>
          <cell r="D699">
            <v>41365567</v>
          </cell>
          <cell r="E699">
            <v>0</v>
          </cell>
          <cell r="F699" t="str">
            <v>600111FUZÑA9</v>
          </cell>
          <cell r="G699" t="str">
            <v>PROFUTURO</v>
          </cell>
          <cell r="H699" t="str">
            <v xml:space="preserve"> </v>
          </cell>
          <cell r="I699" t="str">
            <v>COMISION MIXTA BORRAR COMIS. REM. DE COLOR AMARILLO</v>
          </cell>
          <cell r="J699">
            <v>0</v>
          </cell>
          <cell r="K699">
            <v>0</v>
          </cell>
          <cell r="L699" t="str">
            <v xml:space="preserve">Retención Judicial </v>
          </cell>
          <cell r="M699">
            <v>0</v>
          </cell>
          <cell r="N699" t="str">
            <v>%</v>
          </cell>
          <cell r="O699" t="str">
            <v>Retención Judicial 0%</v>
          </cell>
          <cell r="P699">
            <v>76.5</v>
          </cell>
          <cell r="Q699">
            <v>850</v>
          </cell>
          <cell r="R699">
            <v>76.5</v>
          </cell>
          <cell r="S699" t="str">
            <v>4 GRUPO</v>
          </cell>
          <cell r="T699" t="str">
            <v xml:space="preserve"> </v>
          </cell>
          <cell r="U699" t="str">
            <v>MIXTA</v>
          </cell>
        </row>
        <row r="700">
          <cell r="B700">
            <v>6075</v>
          </cell>
          <cell r="C700" t="str">
            <v>URBINA BELTRAN FELIX JULIO</v>
          </cell>
          <cell r="D700">
            <v>41050798</v>
          </cell>
          <cell r="E700">
            <v>0</v>
          </cell>
          <cell r="F700" t="str">
            <v>597841FUBIT3</v>
          </cell>
          <cell r="G700" t="str">
            <v>PROFUTURO</v>
          </cell>
          <cell r="H700" t="str">
            <v xml:space="preserve"> </v>
          </cell>
          <cell r="I700" t="str">
            <v>COMISION MIXTA BORRAR COMIS. REM. DE COLOR AMARILLO</v>
          </cell>
          <cell r="J700">
            <v>0</v>
          </cell>
          <cell r="K700">
            <v>0</v>
          </cell>
          <cell r="L700" t="str">
            <v xml:space="preserve">Retención Judicial </v>
          </cell>
          <cell r="M700">
            <v>0</v>
          </cell>
          <cell r="N700" t="str">
            <v>%</v>
          </cell>
          <cell r="O700" t="str">
            <v>Retención Judicial 0%</v>
          </cell>
          <cell r="P700">
            <v>76.5</v>
          </cell>
          <cell r="Q700">
            <v>850</v>
          </cell>
          <cell r="R700">
            <v>76.5</v>
          </cell>
          <cell r="S700" t="str">
            <v>4 GRUPO</v>
          </cell>
          <cell r="T700" t="str">
            <v xml:space="preserve"> </v>
          </cell>
          <cell r="U700" t="str">
            <v>MIXTA</v>
          </cell>
        </row>
        <row r="701">
          <cell r="B701">
            <v>563</v>
          </cell>
          <cell r="C701" t="str">
            <v>URBINA CABANILLAS JUAN FELIX</v>
          </cell>
          <cell r="D701">
            <v>18024693</v>
          </cell>
          <cell r="E701" t="str">
            <v>5612151UICAJ001</v>
          </cell>
          <cell r="F701" t="str">
            <v>508021JUCIA3</v>
          </cell>
          <cell r="G701" t="str">
            <v>INTEGRA</v>
          </cell>
          <cell r="H701">
            <v>20804</v>
          </cell>
          <cell r="I701" t="str">
            <v>COMISION MIXTA BORRAR COMIS. REM. DE COLOR AMARILLO</v>
          </cell>
          <cell r="J701">
            <v>0</v>
          </cell>
          <cell r="K701">
            <v>0</v>
          </cell>
          <cell r="L701" t="str">
            <v xml:space="preserve">Retención Judicial </v>
          </cell>
          <cell r="M701">
            <v>0</v>
          </cell>
          <cell r="N701" t="str">
            <v>%</v>
          </cell>
          <cell r="O701" t="str">
            <v>Retención Judicial 0%</v>
          </cell>
          <cell r="P701">
            <v>76.5</v>
          </cell>
          <cell r="Q701">
            <v>850</v>
          </cell>
          <cell r="R701">
            <v>76.5</v>
          </cell>
          <cell r="S701">
            <v>0</v>
          </cell>
          <cell r="T701">
            <v>59</v>
          </cell>
          <cell r="U701" t="str">
            <v>MIXTA</v>
          </cell>
        </row>
        <row r="702">
          <cell r="B702">
            <v>213</v>
          </cell>
          <cell r="C702" t="str">
            <v>URRUTIA VARGAS EDUARDO YSMAEL</v>
          </cell>
          <cell r="D702">
            <v>18193798</v>
          </cell>
          <cell r="E702" t="str">
            <v>7701011UUVGE007</v>
          </cell>
          <cell r="F702" t="str">
            <v>581241EUVUG4</v>
          </cell>
          <cell r="G702" t="str">
            <v>INTEGRA</v>
          </cell>
          <cell r="H702">
            <v>28126</v>
          </cell>
          <cell r="I702" t="str">
            <v>COMISION FLUJO BORRAR COMIS. REM. DE COLOR AZUL OSCURO</v>
          </cell>
          <cell r="J702">
            <v>0</v>
          </cell>
          <cell r="K702">
            <v>0</v>
          </cell>
          <cell r="L702" t="str">
            <v xml:space="preserve">Retención Judicial </v>
          </cell>
          <cell r="M702">
            <v>0</v>
          </cell>
          <cell r="N702" t="str">
            <v>%</v>
          </cell>
          <cell r="O702" t="str">
            <v>Retención Judicial 0%</v>
          </cell>
          <cell r="P702">
            <v>76.5</v>
          </cell>
          <cell r="Q702">
            <v>850</v>
          </cell>
          <cell r="R702">
            <v>76.5</v>
          </cell>
          <cell r="S702" t="str">
            <v>A</v>
          </cell>
          <cell r="T702">
            <v>39</v>
          </cell>
          <cell r="U702" t="str">
            <v>FLUJO</v>
          </cell>
        </row>
        <row r="703">
          <cell r="B703">
            <v>338</v>
          </cell>
          <cell r="C703" t="str">
            <v>VALDER AGUILLAR ROGER ARMANDO</v>
          </cell>
          <cell r="D703">
            <v>43454264</v>
          </cell>
          <cell r="E703" t="str">
            <v>8512211VDAIR005</v>
          </cell>
          <cell r="F703">
            <v>0</v>
          </cell>
          <cell r="G703" t="str">
            <v>ESSALUD</v>
          </cell>
          <cell r="H703">
            <v>31402</v>
          </cell>
          <cell r="I703">
            <v>0</v>
          </cell>
          <cell r="J703">
            <v>0</v>
          </cell>
          <cell r="K703">
            <v>0</v>
          </cell>
          <cell r="L703" t="str">
            <v xml:space="preserve">Retención Judicial </v>
          </cell>
          <cell r="M703">
            <v>0</v>
          </cell>
          <cell r="N703" t="str">
            <v>%</v>
          </cell>
          <cell r="O703" t="str">
            <v>Retención Judicial 0%</v>
          </cell>
          <cell r="P703">
            <v>76.5</v>
          </cell>
          <cell r="Q703">
            <v>850</v>
          </cell>
          <cell r="R703">
            <v>76.5</v>
          </cell>
          <cell r="S703" t="str">
            <v>A</v>
          </cell>
          <cell r="T703">
            <v>30</v>
          </cell>
          <cell r="U703" t="str">
            <v/>
          </cell>
        </row>
        <row r="704">
          <cell r="B704">
            <v>246</v>
          </cell>
          <cell r="C704" t="str">
            <v>VALDERRAMA ARAUJO ERNESTO SANTOS</v>
          </cell>
          <cell r="D704">
            <v>18128793</v>
          </cell>
          <cell r="E704" t="str">
            <v>6711271VDAUE007</v>
          </cell>
          <cell r="F704" t="str">
            <v/>
          </cell>
          <cell r="G704" t="str">
            <v>ESSALUD</v>
          </cell>
          <cell r="H704">
            <v>24803</v>
          </cell>
          <cell r="I704">
            <v>0</v>
          </cell>
          <cell r="J704">
            <v>0</v>
          </cell>
          <cell r="K704">
            <v>0</v>
          </cell>
          <cell r="L704" t="str">
            <v xml:space="preserve">Retención Judicial </v>
          </cell>
          <cell r="M704">
            <v>0</v>
          </cell>
          <cell r="N704" t="str">
            <v>%</v>
          </cell>
          <cell r="O704" t="str">
            <v>Retención Judicial 0%</v>
          </cell>
          <cell r="P704">
            <v>76.5</v>
          </cell>
          <cell r="Q704">
            <v>850</v>
          </cell>
          <cell r="R704">
            <v>76.5</v>
          </cell>
          <cell r="S704" t="str">
            <v>A</v>
          </cell>
          <cell r="T704">
            <v>48</v>
          </cell>
          <cell r="U704" t="str">
            <v/>
          </cell>
        </row>
        <row r="705">
          <cell r="B705" t="str">
            <v>X3</v>
          </cell>
          <cell r="C705" t="str">
            <v>VALDERRAMA FLORES CHRISTIAN JAVIER</v>
          </cell>
          <cell r="D705">
            <v>40895235</v>
          </cell>
          <cell r="E705" t="str">
            <v>8102201VDFRC003</v>
          </cell>
          <cell r="F705">
            <v>0</v>
          </cell>
          <cell r="G705" t="str">
            <v>ESSALUD</v>
          </cell>
          <cell r="H705">
            <v>29637</v>
          </cell>
          <cell r="I705">
            <v>0</v>
          </cell>
          <cell r="J705">
            <v>0</v>
          </cell>
          <cell r="K705">
            <v>0</v>
          </cell>
          <cell r="L705" t="str">
            <v xml:space="preserve">Retención Judicial </v>
          </cell>
          <cell r="M705">
            <v>0</v>
          </cell>
          <cell r="N705" t="str">
            <v>%</v>
          </cell>
          <cell r="O705" t="str">
            <v>Retención Judicial 0%</v>
          </cell>
          <cell r="P705">
            <v>76.5</v>
          </cell>
          <cell r="Q705">
            <v>850</v>
          </cell>
          <cell r="R705">
            <v>76.5</v>
          </cell>
          <cell r="S705" t="str">
            <v>C</v>
          </cell>
          <cell r="T705">
            <v>35</v>
          </cell>
          <cell r="U705" t="str">
            <v/>
          </cell>
        </row>
        <row r="706">
          <cell r="B706" t="str">
            <v>XX54</v>
          </cell>
          <cell r="C706" t="str">
            <v>VALDERRAMA FLORES JOSE ALEJANDRO</v>
          </cell>
          <cell r="D706">
            <v>70252660</v>
          </cell>
          <cell r="E706" t="str">
            <v>9305231VDFRJ005</v>
          </cell>
          <cell r="F706" t="str">
            <v>-</v>
          </cell>
          <cell r="G706" t="str">
            <v>ESSALUD</v>
          </cell>
          <cell r="H706">
            <v>34112</v>
          </cell>
          <cell r="I706">
            <v>0</v>
          </cell>
          <cell r="J706">
            <v>0</v>
          </cell>
          <cell r="K706">
            <v>0</v>
          </cell>
          <cell r="L706" t="str">
            <v xml:space="preserve">Retención Judicial </v>
          </cell>
          <cell r="M706">
            <v>0</v>
          </cell>
          <cell r="N706" t="str">
            <v>%</v>
          </cell>
          <cell r="O706" t="str">
            <v>Retención Judicial 0%</v>
          </cell>
          <cell r="P706">
            <v>76.5</v>
          </cell>
          <cell r="Q706">
            <v>850</v>
          </cell>
          <cell r="R706">
            <v>76.5</v>
          </cell>
          <cell r="S706" t="str">
            <v>C</v>
          </cell>
          <cell r="T706">
            <v>23</v>
          </cell>
          <cell r="U706" t="str">
            <v/>
          </cell>
        </row>
        <row r="707">
          <cell r="B707" t="str">
            <v>XX49</v>
          </cell>
          <cell r="C707" t="str">
            <v>VALDERRAMA HERRERA VICTOR MANUEL</v>
          </cell>
          <cell r="D707">
            <v>41386784</v>
          </cell>
          <cell r="E707" t="str">
            <v>8207211VDHRV002</v>
          </cell>
          <cell r="F707">
            <v>0</v>
          </cell>
          <cell r="G707" t="str">
            <v>ESSALUD</v>
          </cell>
          <cell r="H707">
            <v>30153</v>
          </cell>
          <cell r="I707">
            <v>0</v>
          </cell>
          <cell r="J707">
            <v>0</v>
          </cell>
          <cell r="K707">
            <v>0</v>
          </cell>
          <cell r="L707" t="str">
            <v xml:space="preserve">Retención Judicial </v>
          </cell>
          <cell r="M707">
            <v>0</v>
          </cell>
          <cell r="N707" t="str">
            <v>%</v>
          </cell>
          <cell r="O707" t="str">
            <v>Retención Judicial 0%</v>
          </cell>
          <cell r="P707">
            <v>76.5</v>
          </cell>
          <cell r="Q707">
            <v>850</v>
          </cell>
          <cell r="R707">
            <v>76.5</v>
          </cell>
          <cell r="S707">
            <v>0</v>
          </cell>
          <cell r="T707">
            <v>33</v>
          </cell>
          <cell r="U707" t="str">
            <v/>
          </cell>
        </row>
        <row r="708">
          <cell r="B708" t="str">
            <v>X1</v>
          </cell>
          <cell r="C708" t="str">
            <v>VALDERRAMA NIETO JAVIER PABLO</v>
          </cell>
          <cell r="D708">
            <v>18025545</v>
          </cell>
          <cell r="E708" t="str">
            <v>5906291VAND004</v>
          </cell>
          <cell r="F708" t="str">
            <v>517281JVNDT2</v>
          </cell>
          <cell r="G708" t="str">
            <v>PRIMA</v>
          </cell>
          <cell r="H708">
            <v>21730</v>
          </cell>
          <cell r="I708" t="str">
            <v>COMISION FLUJO BORRAR COMIS. REM. DE COLOR AZUL OSCURO</v>
          </cell>
          <cell r="J708">
            <v>0</v>
          </cell>
          <cell r="K708">
            <v>0</v>
          </cell>
          <cell r="L708" t="str">
            <v xml:space="preserve">Retención Judicial </v>
          </cell>
          <cell r="M708">
            <v>0</v>
          </cell>
          <cell r="N708" t="str">
            <v>%</v>
          </cell>
          <cell r="O708" t="str">
            <v>Retención Judicial 0%</v>
          </cell>
          <cell r="P708">
            <v>76.5</v>
          </cell>
          <cell r="Q708">
            <v>850</v>
          </cell>
          <cell r="R708">
            <v>76.5</v>
          </cell>
          <cell r="S708">
            <v>0</v>
          </cell>
          <cell r="T708">
            <v>56</v>
          </cell>
          <cell r="U708" t="str">
            <v>FLUJO</v>
          </cell>
        </row>
        <row r="709">
          <cell r="B709" t="str">
            <v>543</v>
          </cell>
          <cell r="C709" t="str">
            <v>VALDEZ ISHPILCO JULIO</v>
          </cell>
          <cell r="D709">
            <v>17853042</v>
          </cell>
          <cell r="E709" t="str">
            <v>6507201VDIPJ001</v>
          </cell>
          <cell r="F709">
            <v>0</v>
          </cell>
          <cell r="G709" t="str">
            <v>ESSALUD</v>
          </cell>
          <cell r="H709">
            <v>23943</v>
          </cell>
          <cell r="I709">
            <v>0</v>
          </cell>
          <cell r="J709">
            <v>0</v>
          </cell>
          <cell r="K709">
            <v>0</v>
          </cell>
          <cell r="L709" t="str">
            <v xml:space="preserve">Retención Judicial </v>
          </cell>
          <cell r="M709">
            <v>0</v>
          </cell>
          <cell r="N709" t="str">
            <v>%</v>
          </cell>
          <cell r="O709" t="str">
            <v>Retención Judicial 0%</v>
          </cell>
          <cell r="P709">
            <v>76.5</v>
          </cell>
          <cell r="Q709">
            <v>850</v>
          </cell>
          <cell r="R709">
            <v>76.5</v>
          </cell>
          <cell r="S709">
            <v>0</v>
          </cell>
          <cell r="T709">
            <v>50</v>
          </cell>
          <cell r="U709" t="str">
            <v/>
          </cell>
        </row>
        <row r="710">
          <cell r="B710">
            <v>6113</v>
          </cell>
          <cell r="C710" t="str">
            <v>VALLEJOS VILLACORTA JUAN ENRIQUE</v>
          </cell>
          <cell r="D710">
            <v>18026426</v>
          </cell>
          <cell r="E710" t="str">
            <v>6908151VLVLJ008</v>
          </cell>
          <cell r="F710">
            <v>0</v>
          </cell>
          <cell r="G710" t="str">
            <v>ESSALUD</v>
          </cell>
          <cell r="H710">
            <v>25430</v>
          </cell>
          <cell r="I710">
            <v>0</v>
          </cell>
          <cell r="J710">
            <v>0</v>
          </cell>
          <cell r="K710">
            <v>0</v>
          </cell>
          <cell r="L710" t="str">
            <v xml:space="preserve">Retención Judicial </v>
          </cell>
          <cell r="M710">
            <v>0</v>
          </cell>
          <cell r="N710" t="str">
            <v>%</v>
          </cell>
          <cell r="O710" t="str">
            <v>Retención Judicial 0%</v>
          </cell>
          <cell r="P710">
            <v>76.5</v>
          </cell>
          <cell r="Q710">
            <v>850</v>
          </cell>
          <cell r="R710">
            <v>76.5</v>
          </cell>
          <cell r="S710" t="str">
            <v>B</v>
          </cell>
          <cell r="T710">
            <v>46</v>
          </cell>
          <cell r="U710" t="str">
            <v/>
          </cell>
        </row>
        <row r="711">
          <cell r="B711" t="str">
            <v>212</v>
          </cell>
          <cell r="C711" t="str">
            <v>VARCARCEL CESPEDES JOSE EDWIN</v>
          </cell>
          <cell r="D711">
            <v>18022735</v>
          </cell>
          <cell r="E711" t="str">
            <v>6204281VCCPJ007</v>
          </cell>
          <cell r="F711">
            <v>0</v>
          </cell>
          <cell r="G711" t="str">
            <v>ESSALUD</v>
          </cell>
          <cell r="H711">
            <v>22764</v>
          </cell>
          <cell r="I711">
            <v>0</v>
          </cell>
          <cell r="J711">
            <v>0</v>
          </cell>
          <cell r="K711">
            <v>0</v>
          </cell>
          <cell r="L711" t="str">
            <v xml:space="preserve">Retención Judicial </v>
          </cell>
          <cell r="M711">
            <v>0</v>
          </cell>
          <cell r="N711" t="str">
            <v>%</v>
          </cell>
          <cell r="O711" t="str">
            <v>Retención Judicial 0%</v>
          </cell>
          <cell r="P711">
            <v>76.5</v>
          </cell>
          <cell r="Q711">
            <v>850</v>
          </cell>
          <cell r="R711">
            <v>76.5</v>
          </cell>
          <cell r="S711" t="str">
            <v>CARRERO</v>
          </cell>
          <cell r="T711">
            <v>54</v>
          </cell>
          <cell r="U711" t="str">
            <v/>
          </cell>
        </row>
        <row r="712">
          <cell r="B712">
            <v>6296</v>
          </cell>
          <cell r="C712" t="str">
            <v>VARGAS COTOS YERY OMAR</v>
          </cell>
          <cell r="D712">
            <v>80315018</v>
          </cell>
          <cell r="E712">
            <v>0</v>
          </cell>
          <cell r="F712">
            <v>0</v>
          </cell>
          <cell r="G712" t="str">
            <v>ESSALUD</v>
          </cell>
          <cell r="H712" t="str">
            <v xml:space="preserve"> </v>
          </cell>
          <cell r="I712">
            <v>0</v>
          </cell>
          <cell r="J712">
            <v>0</v>
          </cell>
          <cell r="K712">
            <v>0</v>
          </cell>
          <cell r="L712" t="str">
            <v xml:space="preserve">Retención Judicial </v>
          </cell>
          <cell r="M712">
            <v>0</v>
          </cell>
          <cell r="N712" t="str">
            <v>%</v>
          </cell>
          <cell r="O712" t="str">
            <v>Retención Judicial 0%</v>
          </cell>
          <cell r="P712">
            <v>76.5</v>
          </cell>
          <cell r="Q712">
            <v>850</v>
          </cell>
          <cell r="R712">
            <v>76.5</v>
          </cell>
          <cell r="S712" t="str">
            <v>4 GRUPO</v>
          </cell>
          <cell r="T712" t="str">
            <v xml:space="preserve"> </v>
          </cell>
          <cell r="U712" t="str">
            <v/>
          </cell>
        </row>
        <row r="713">
          <cell r="B713">
            <v>6425</v>
          </cell>
          <cell r="C713" t="str">
            <v>VARGAS ROJAS LUIS ABEL</v>
          </cell>
          <cell r="D713">
            <v>25805840</v>
          </cell>
          <cell r="E713" t="str">
            <v>7609071VGRAL007</v>
          </cell>
          <cell r="F713" t="str">
            <v>580081LVRGA6</v>
          </cell>
          <cell r="G713" t="str">
            <v>PRIMA</v>
          </cell>
          <cell r="H713">
            <v>28010</v>
          </cell>
          <cell r="I713" t="str">
            <v>COMISION MIXTA BORRAR COMIS. REM. DE COLOR AMARILLO</v>
          </cell>
          <cell r="J713">
            <v>0</v>
          </cell>
          <cell r="K713">
            <v>0</v>
          </cell>
          <cell r="L713" t="str">
            <v xml:space="preserve">Retención Judicial </v>
          </cell>
          <cell r="M713">
            <v>0</v>
          </cell>
          <cell r="N713" t="str">
            <v>%</v>
          </cell>
          <cell r="O713" t="str">
            <v>Retención Judicial 0%</v>
          </cell>
          <cell r="P713">
            <v>76.5</v>
          </cell>
          <cell r="Q713">
            <v>850</v>
          </cell>
          <cell r="R713">
            <v>76.5</v>
          </cell>
          <cell r="S713" t="str">
            <v>B</v>
          </cell>
          <cell r="T713">
            <v>39</v>
          </cell>
          <cell r="U713" t="str">
            <v>MIXTA</v>
          </cell>
        </row>
        <row r="714">
          <cell r="B714" t="str">
            <v>XX42</v>
          </cell>
          <cell r="C714" t="str">
            <v>VARGAS ROMAN CHRISTIAN MICHAEL</v>
          </cell>
          <cell r="D714">
            <v>70011418</v>
          </cell>
          <cell r="E714" t="str">
            <v/>
          </cell>
          <cell r="F714" t="str">
            <v>333841CVRGA0</v>
          </cell>
          <cell r="G714" t="str">
            <v>PROFUTURO</v>
          </cell>
          <cell r="H714" t="str">
            <v xml:space="preserve"> </v>
          </cell>
          <cell r="I714" t="str">
            <v>COMISION FLUJO BORRAR COMIS. REM. DE COLOR AZUL OSCURO</v>
          </cell>
          <cell r="J714">
            <v>0</v>
          </cell>
          <cell r="K714">
            <v>0</v>
          </cell>
          <cell r="L714" t="str">
            <v xml:space="preserve">Retención Judicial </v>
          </cell>
          <cell r="M714">
            <v>0</v>
          </cell>
          <cell r="N714" t="str">
            <v>%</v>
          </cell>
          <cell r="O714" t="str">
            <v>Retención Judicial 0%</v>
          </cell>
          <cell r="P714">
            <v>76.5</v>
          </cell>
          <cell r="Q714">
            <v>850</v>
          </cell>
          <cell r="R714">
            <v>76.5</v>
          </cell>
          <cell r="S714">
            <v>0</v>
          </cell>
          <cell r="T714" t="str">
            <v xml:space="preserve"> </v>
          </cell>
          <cell r="U714" t="str">
            <v>FLUJO</v>
          </cell>
        </row>
        <row r="715">
          <cell r="B715">
            <v>3014</v>
          </cell>
          <cell r="C715" t="str">
            <v>VARIAS PAZ ENRIQUE</v>
          </cell>
          <cell r="D715">
            <v>18024290</v>
          </cell>
          <cell r="E715" t="str">
            <v>4506041VIPZE000</v>
          </cell>
          <cell r="F715">
            <v>0</v>
          </cell>
          <cell r="G715" t="str">
            <v>ESSALUD</v>
          </cell>
          <cell r="H715">
            <v>16592</v>
          </cell>
          <cell r="I715">
            <v>0</v>
          </cell>
          <cell r="J715">
            <v>213</v>
          </cell>
          <cell r="K715">
            <v>0</v>
          </cell>
          <cell r="L715" t="str">
            <v xml:space="preserve">Retención Judicial </v>
          </cell>
          <cell r="M715">
            <v>0</v>
          </cell>
          <cell r="N715" t="str">
            <v>%</v>
          </cell>
          <cell r="O715" t="str">
            <v>Retención Judicial 0%</v>
          </cell>
          <cell r="P715">
            <v>76.5</v>
          </cell>
          <cell r="Q715">
            <v>850</v>
          </cell>
          <cell r="R715">
            <v>76.5</v>
          </cell>
          <cell r="S715" t="str">
            <v>A</v>
          </cell>
          <cell r="T715">
            <v>71</v>
          </cell>
          <cell r="U715" t="str">
            <v/>
          </cell>
        </row>
        <row r="716">
          <cell r="B716" t="str">
            <v>70X</v>
          </cell>
          <cell r="C716" t="str">
            <v>VASQUEZ IZQUIERDO RICARDO NAPOLEON</v>
          </cell>
          <cell r="D716">
            <v>80167591</v>
          </cell>
          <cell r="E716" t="str">
            <v>7907041VQIUR005</v>
          </cell>
          <cell r="F716" t="str">
            <v>590481RVIQU0</v>
          </cell>
          <cell r="G716" t="str">
            <v>PRIMA</v>
          </cell>
          <cell r="H716">
            <v>29040</v>
          </cell>
          <cell r="I716" t="str">
            <v>COMISION MIXTA BORRAR COMIS. REM. DE COLOR AMARILLO</v>
          </cell>
          <cell r="J716">
            <v>0</v>
          </cell>
          <cell r="K716">
            <v>0</v>
          </cell>
          <cell r="L716" t="str">
            <v xml:space="preserve">Retención Judicial </v>
          </cell>
          <cell r="M716">
            <v>0</v>
          </cell>
          <cell r="N716" t="str">
            <v>%</v>
          </cell>
          <cell r="O716" t="str">
            <v>Retención Judicial 0%</v>
          </cell>
          <cell r="P716">
            <v>76.5</v>
          </cell>
          <cell r="Q716">
            <v>850</v>
          </cell>
          <cell r="R716">
            <v>76.5</v>
          </cell>
          <cell r="S716" t="str">
            <v>C</v>
          </cell>
          <cell r="T716">
            <v>36</v>
          </cell>
          <cell r="U716" t="str">
            <v>MIXTA</v>
          </cell>
        </row>
        <row r="717">
          <cell r="B717" t="str">
            <v>021</v>
          </cell>
          <cell r="C717" t="str">
            <v>VASQUEZ MELON PEDRO ARTURO</v>
          </cell>
          <cell r="D717">
            <v>18024137</v>
          </cell>
          <cell r="E717" t="str">
            <v>5101161VQMOP001</v>
          </cell>
          <cell r="F717" t="str">
            <v>486421PVMQO7</v>
          </cell>
          <cell r="G717" t="str">
            <v>PROFUTURO</v>
          </cell>
          <cell r="H717">
            <v>18644</v>
          </cell>
          <cell r="I717" t="str">
            <v>COMISION FLUJO BORRAR COMIS. REM. DE COLOR AZUL OSCURO</v>
          </cell>
          <cell r="J717">
            <v>214</v>
          </cell>
          <cell r="K717">
            <v>0</v>
          </cell>
          <cell r="L717" t="str">
            <v xml:space="preserve">Retención Judicial </v>
          </cell>
          <cell r="M717">
            <v>0</v>
          </cell>
          <cell r="N717" t="str">
            <v>%</v>
          </cell>
          <cell r="O717" t="str">
            <v>Retención Judicial 0%</v>
          </cell>
          <cell r="P717">
            <v>76.5</v>
          </cell>
          <cell r="Q717">
            <v>850</v>
          </cell>
          <cell r="R717">
            <v>76.5</v>
          </cell>
          <cell r="S717" t="str">
            <v>A</v>
          </cell>
          <cell r="T717">
            <v>65</v>
          </cell>
          <cell r="U717" t="str">
            <v>FLUJO</v>
          </cell>
        </row>
        <row r="718">
          <cell r="B718">
            <v>240</v>
          </cell>
          <cell r="C718" t="str">
            <v>VASQUEZ VASQUEZ PEDRO JOSE</v>
          </cell>
          <cell r="D718">
            <v>18193676</v>
          </cell>
          <cell r="E718" t="str">
            <v>760971VQVQP000</v>
          </cell>
          <cell r="F718" t="str">
            <v>580081PVVQQ4</v>
          </cell>
          <cell r="G718" t="str">
            <v>INTEGRA</v>
          </cell>
          <cell r="H718">
            <v>28074</v>
          </cell>
          <cell r="I718" t="str">
            <v>COMISION MIXTA BORRAR COMIS. REM. DE COLOR AMARILLO</v>
          </cell>
          <cell r="J718">
            <v>0</v>
          </cell>
          <cell r="K718">
            <v>0</v>
          </cell>
          <cell r="L718" t="str">
            <v xml:space="preserve">Retención Judicial </v>
          </cell>
          <cell r="M718">
            <v>0</v>
          </cell>
          <cell r="N718" t="str">
            <v>%</v>
          </cell>
          <cell r="O718" t="str">
            <v>Retención Judicial 0%</v>
          </cell>
          <cell r="P718">
            <v>76.5</v>
          </cell>
          <cell r="Q718">
            <v>850</v>
          </cell>
          <cell r="R718">
            <v>76.5</v>
          </cell>
          <cell r="S718" t="str">
            <v>A</v>
          </cell>
          <cell r="T718">
            <v>39</v>
          </cell>
          <cell r="U718" t="str">
            <v>MIXTA</v>
          </cell>
        </row>
        <row r="719">
          <cell r="B719">
            <v>6281</v>
          </cell>
          <cell r="C719" t="str">
            <v>VEGA HUAMAN VICTOR ALFREDO</v>
          </cell>
          <cell r="D719">
            <v>18014889</v>
          </cell>
          <cell r="E719" t="str">
            <v>6603251VAHMV009</v>
          </cell>
          <cell r="F719">
            <v>0</v>
          </cell>
          <cell r="G719" t="str">
            <v>ESSALUD</v>
          </cell>
          <cell r="H719">
            <v>24191</v>
          </cell>
          <cell r="I719">
            <v>0</v>
          </cell>
          <cell r="J719">
            <v>0</v>
          </cell>
          <cell r="K719">
            <v>0</v>
          </cell>
          <cell r="L719" t="str">
            <v xml:space="preserve">Retención Judicial </v>
          </cell>
          <cell r="M719">
            <v>0</v>
          </cell>
          <cell r="N719" t="str">
            <v>%</v>
          </cell>
          <cell r="O719" t="str">
            <v>Retención Judicial 0%</v>
          </cell>
          <cell r="P719">
            <v>76.5</v>
          </cell>
          <cell r="Q719">
            <v>850</v>
          </cell>
          <cell r="R719">
            <v>76.5</v>
          </cell>
          <cell r="S719" t="str">
            <v>4 GRUPO</v>
          </cell>
          <cell r="T719">
            <v>50</v>
          </cell>
          <cell r="U719" t="str">
            <v/>
          </cell>
        </row>
        <row r="720">
          <cell r="B720">
            <v>6172</v>
          </cell>
          <cell r="C720" t="str">
            <v>VEGA ROBLES JOSE GABRIEL</v>
          </cell>
          <cell r="D720">
            <v>18128670</v>
          </cell>
          <cell r="E720" t="str">
            <v>7101181VARLJ008</v>
          </cell>
          <cell r="F720" t="str">
            <v>259491JVRAL4</v>
          </cell>
          <cell r="G720" t="str">
            <v>PROFUTURO</v>
          </cell>
          <cell r="H720">
            <v>25951</v>
          </cell>
          <cell r="I720" t="str">
            <v>COMISION MIXTA BORRAR COMIS. REM. DE COLOR AMARILLO</v>
          </cell>
          <cell r="J720">
            <v>0</v>
          </cell>
          <cell r="K720">
            <v>0</v>
          </cell>
          <cell r="L720" t="str">
            <v xml:space="preserve">Retención Judicial </v>
          </cell>
          <cell r="M720">
            <v>0</v>
          </cell>
          <cell r="N720" t="str">
            <v>%</v>
          </cell>
          <cell r="O720" t="str">
            <v>Retención Judicial 0%</v>
          </cell>
          <cell r="P720">
            <v>76.5</v>
          </cell>
          <cell r="Q720">
            <v>850</v>
          </cell>
          <cell r="R720">
            <v>76.5</v>
          </cell>
          <cell r="S720" t="str">
            <v>4 GRUPO</v>
          </cell>
          <cell r="T720">
            <v>45</v>
          </cell>
          <cell r="U720" t="str">
            <v>MIXTA</v>
          </cell>
        </row>
        <row r="721">
          <cell r="B721">
            <v>6445</v>
          </cell>
          <cell r="C721" t="str">
            <v>VEGA SOLAR ANGEL CRISTHIAM</v>
          </cell>
          <cell r="D721">
            <v>18157983</v>
          </cell>
          <cell r="E721" t="str">
            <v>7408281VASAA007</v>
          </cell>
          <cell r="F721" t="str">
            <v>572671AVSAA5</v>
          </cell>
          <cell r="G721" t="str">
            <v>INTEGRA</v>
          </cell>
          <cell r="H721">
            <v>27269</v>
          </cell>
          <cell r="I721" t="str">
            <v>COMISION MIXTA BORRAR COMIS. REM. DE COLOR AMARILLO</v>
          </cell>
          <cell r="J721">
            <v>0</v>
          </cell>
          <cell r="K721">
            <v>0</v>
          </cell>
          <cell r="L721" t="str">
            <v xml:space="preserve">Retención Judicial </v>
          </cell>
          <cell r="M721">
            <v>0</v>
          </cell>
          <cell r="N721" t="str">
            <v>%</v>
          </cell>
          <cell r="O721" t="str">
            <v>Retención Judicial 0%</v>
          </cell>
          <cell r="P721">
            <v>76.5</v>
          </cell>
          <cell r="Q721">
            <v>850</v>
          </cell>
          <cell r="R721">
            <v>76.5</v>
          </cell>
          <cell r="S721" t="str">
            <v>B</v>
          </cell>
          <cell r="T721">
            <v>41</v>
          </cell>
          <cell r="U721" t="str">
            <v>MIXTA</v>
          </cell>
        </row>
        <row r="722">
          <cell r="B722">
            <v>316</v>
          </cell>
          <cell r="C722" t="str">
            <v>VEGA SOLAR OSCAR MARTIN</v>
          </cell>
          <cell r="D722">
            <v>18128754</v>
          </cell>
          <cell r="E722" t="str">
            <v>7208061VASAO000</v>
          </cell>
          <cell r="F722">
            <v>0</v>
          </cell>
          <cell r="G722" t="str">
            <v>ESSALUD</v>
          </cell>
          <cell r="H722">
            <v>26517</v>
          </cell>
          <cell r="I722">
            <v>0</v>
          </cell>
          <cell r="J722">
            <v>0</v>
          </cell>
          <cell r="K722">
            <v>0</v>
          </cell>
          <cell r="L722" t="str">
            <v xml:space="preserve">Retención Judicial </v>
          </cell>
          <cell r="M722">
            <v>0</v>
          </cell>
          <cell r="N722" t="str">
            <v>%</v>
          </cell>
          <cell r="O722" t="str">
            <v>Retención Judicial 0%</v>
          </cell>
          <cell r="P722">
            <v>76.5</v>
          </cell>
          <cell r="Q722">
            <v>850</v>
          </cell>
          <cell r="R722">
            <v>76.5</v>
          </cell>
          <cell r="S722" t="str">
            <v>A</v>
          </cell>
          <cell r="T722">
            <v>43</v>
          </cell>
          <cell r="U722" t="str">
            <v/>
          </cell>
        </row>
        <row r="723">
          <cell r="B723">
            <v>6290</v>
          </cell>
          <cell r="C723" t="str">
            <v>VELASQUEZ GARCIA LUIS ALBERTO</v>
          </cell>
          <cell r="D723">
            <v>80399073</v>
          </cell>
          <cell r="E723" t="str">
            <v>7603041VAGCL007</v>
          </cell>
          <cell r="F723" t="str">
            <v>578211LVGAC0</v>
          </cell>
          <cell r="G723" t="str">
            <v>INTEGRA</v>
          </cell>
          <cell r="H723">
            <v>27823</v>
          </cell>
          <cell r="I723" t="str">
            <v>COMISION MIXTA BORRAR COMIS. REM. DE COLOR AMARILLO</v>
          </cell>
          <cell r="J723">
            <v>0</v>
          </cell>
          <cell r="K723">
            <v>0</v>
          </cell>
          <cell r="L723" t="str">
            <v xml:space="preserve">Retención Judicial </v>
          </cell>
          <cell r="M723">
            <v>0</v>
          </cell>
          <cell r="N723" t="str">
            <v>%</v>
          </cell>
          <cell r="O723" t="str">
            <v>Retención Judicial 0%</v>
          </cell>
          <cell r="P723">
            <v>76.5</v>
          </cell>
          <cell r="Q723">
            <v>850</v>
          </cell>
          <cell r="R723">
            <v>76.5</v>
          </cell>
          <cell r="S723" t="str">
            <v>4 GRUPO</v>
          </cell>
          <cell r="T723">
            <v>40</v>
          </cell>
          <cell r="U723" t="str">
            <v>MIXTA</v>
          </cell>
        </row>
        <row r="724">
          <cell r="B724" t="str">
            <v>16</v>
          </cell>
          <cell r="C724" t="str">
            <v>VENEGAS CESPEDES CESAR AUGUSTO</v>
          </cell>
          <cell r="D724">
            <v>18024006</v>
          </cell>
          <cell r="E724" t="str">
            <v>6504051VECPC004</v>
          </cell>
          <cell r="F724" t="str">
            <v>538351CVCEP1</v>
          </cell>
          <cell r="G724" t="str">
            <v>PRIMA</v>
          </cell>
          <cell r="H724">
            <v>23837</v>
          </cell>
          <cell r="I724" t="str">
            <v>COMISION FLUJO BORRAR COMIS. REM. DE COLOR AZUL OSCURO</v>
          </cell>
          <cell r="J724">
            <v>215</v>
          </cell>
          <cell r="K724">
            <v>0</v>
          </cell>
          <cell r="L724" t="str">
            <v xml:space="preserve">Retención Judicial </v>
          </cell>
          <cell r="M724">
            <v>0</v>
          </cell>
          <cell r="N724" t="str">
            <v>%</v>
          </cell>
          <cell r="O724" t="str">
            <v>Retención Judicial 0%</v>
          </cell>
          <cell r="P724">
            <v>76.5</v>
          </cell>
          <cell r="Q724">
            <v>850</v>
          </cell>
          <cell r="R724">
            <v>76.5</v>
          </cell>
          <cell r="S724" t="str">
            <v>C</v>
          </cell>
          <cell r="T724">
            <v>51</v>
          </cell>
          <cell r="U724" t="str">
            <v>FLUJO</v>
          </cell>
        </row>
        <row r="725">
          <cell r="B725">
            <v>23</v>
          </cell>
          <cell r="C725" t="str">
            <v>VENEGAS CESPEDES JOSE FRANCISCO</v>
          </cell>
          <cell r="D725">
            <v>18128616</v>
          </cell>
          <cell r="E725" t="str">
            <v>7203251VECPJ004</v>
          </cell>
          <cell r="F725">
            <v>0</v>
          </cell>
          <cell r="G725" t="str">
            <v>ESSALUD</v>
          </cell>
          <cell r="H725">
            <v>26383</v>
          </cell>
          <cell r="I725">
            <v>0</v>
          </cell>
          <cell r="J725">
            <v>0</v>
          </cell>
          <cell r="K725">
            <v>0</v>
          </cell>
          <cell r="L725" t="str">
            <v xml:space="preserve">Retención Judicial </v>
          </cell>
          <cell r="M725">
            <v>0</v>
          </cell>
          <cell r="N725" t="str">
            <v>%</v>
          </cell>
          <cell r="O725" t="str">
            <v>Retención Judicial 0%</v>
          </cell>
          <cell r="P725">
            <v>76.5</v>
          </cell>
          <cell r="Q725">
            <v>850</v>
          </cell>
          <cell r="R725">
            <v>76.5</v>
          </cell>
          <cell r="S725" t="str">
            <v>C</v>
          </cell>
          <cell r="T725">
            <v>44</v>
          </cell>
          <cell r="U725" t="str">
            <v/>
          </cell>
        </row>
        <row r="726">
          <cell r="B726" t="str">
            <v>07</v>
          </cell>
          <cell r="C726" t="str">
            <v>VENEGAS CESPEDES JUAN FRANCISCO</v>
          </cell>
          <cell r="D726">
            <v>18024556</v>
          </cell>
          <cell r="E726" t="str">
            <v>5408231VECPJ003</v>
          </cell>
          <cell r="F726">
            <v>0</v>
          </cell>
          <cell r="G726" t="str">
            <v>ESSALUD</v>
          </cell>
          <cell r="H726">
            <v>19959</v>
          </cell>
          <cell r="I726">
            <v>0</v>
          </cell>
          <cell r="J726">
            <v>216</v>
          </cell>
          <cell r="K726">
            <v>0.5</v>
          </cell>
          <cell r="L726" t="str">
            <v xml:space="preserve">Retención Judicial </v>
          </cell>
          <cell r="M726">
            <v>50</v>
          </cell>
          <cell r="N726" t="str">
            <v>%</v>
          </cell>
          <cell r="O726" t="str">
            <v>Retención Judicial 50%</v>
          </cell>
          <cell r="P726">
            <v>76.5</v>
          </cell>
          <cell r="Q726">
            <v>850</v>
          </cell>
          <cell r="R726">
            <v>76.5</v>
          </cell>
          <cell r="S726" t="str">
            <v>C</v>
          </cell>
          <cell r="T726">
            <v>61</v>
          </cell>
          <cell r="U726" t="str">
            <v/>
          </cell>
        </row>
        <row r="727">
          <cell r="B727" t="str">
            <v>29</v>
          </cell>
          <cell r="C727" t="str">
            <v>VENEGAS RIVERA JUAN ANDY</v>
          </cell>
          <cell r="D727">
            <v>40031957</v>
          </cell>
          <cell r="E727" t="str">
            <v>7809111VEREJ006</v>
          </cell>
          <cell r="F727">
            <v>0</v>
          </cell>
          <cell r="G727" t="str">
            <v>ESSALUD</v>
          </cell>
          <cell r="H727">
            <v>28744</v>
          </cell>
          <cell r="I727">
            <v>0</v>
          </cell>
          <cell r="J727">
            <v>0</v>
          </cell>
          <cell r="K727">
            <v>0</v>
          </cell>
          <cell r="L727" t="str">
            <v xml:space="preserve">Retención Judicial </v>
          </cell>
          <cell r="M727">
            <v>0</v>
          </cell>
          <cell r="N727" t="str">
            <v>%</v>
          </cell>
          <cell r="O727" t="str">
            <v>Retención Judicial 0%</v>
          </cell>
          <cell r="P727">
            <v>76.5</v>
          </cell>
          <cell r="Q727">
            <v>850</v>
          </cell>
          <cell r="R727">
            <v>76.5</v>
          </cell>
          <cell r="S727" t="str">
            <v>C</v>
          </cell>
          <cell r="T727">
            <v>37</v>
          </cell>
          <cell r="U727" t="str">
            <v/>
          </cell>
        </row>
        <row r="728">
          <cell r="B728">
            <v>3035</v>
          </cell>
          <cell r="C728" t="str">
            <v>VENEGAS SANCHEZ ESTEBAN</v>
          </cell>
          <cell r="D728">
            <v>18025871</v>
          </cell>
          <cell r="E728" t="str">
            <v>4308031VESCE007</v>
          </cell>
          <cell r="F728" t="str">
            <v>459191EVSEC0</v>
          </cell>
          <cell r="G728" t="str">
            <v>INTEGRA</v>
          </cell>
          <cell r="H728">
            <v>15921</v>
          </cell>
          <cell r="I728" t="str">
            <v>COMISION MIXTA BORRAR COMIS. REM. DE COLOR AMARILLO</v>
          </cell>
          <cell r="J728">
            <v>524</v>
          </cell>
          <cell r="K728">
            <v>0</v>
          </cell>
          <cell r="L728" t="str">
            <v xml:space="preserve">Retención Judicial </v>
          </cell>
          <cell r="M728">
            <v>0</v>
          </cell>
          <cell r="N728" t="str">
            <v>%</v>
          </cell>
          <cell r="O728" t="str">
            <v>Retención Judicial 0%</v>
          </cell>
          <cell r="P728">
            <v>76.5</v>
          </cell>
          <cell r="Q728">
            <v>850</v>
          </cell>
          <cell r="R728">
            <v>76.5</v>
          </cell>
          <cell r="S728" t="str">
            <v>A</v>
          </cell>
          <cell r="T728">
            <v>72</v>
          </cell>
          <cell r="U728" t="str">
            <v>MIXTA</v>
          </cell>
        </row>
        <row r="729">
          <cell r="B729">
            <v>6194</v>
          </cell>
          <cell r="C729" t="str">
            <v>VILCA HUAMAN JORGE EDINSON</v>
          </cell>
          <cell r="D729">
            <v>18148820</v>
          </cell>
          <cell r="E729" t="str">
            <v>7409231VCHMJ005</v>
          </cell>
          <cell r="F729" t="str">
            <v>572931JVHCM9</v>
          </cell>
          <cell r="G729" t="str">
            <v>PRIMA</v>
          </cell>
          <cell r="H729">
            <v>27295</v>
          </cell>
          <cell r="I729" t="str">
            <v>COMISION FLUJO BORRAR COMIS. REM. DE COLOR AZUL OSCURO</v>
          </cell>
          <cell r="J729">
            <v>0</v>
          </cell>
          <cell r="K729">
            <v>0</v>
          </cell>
          <cell r="L729" t="str">
            <v xml:space="preserve">Retención Judicial </v>
          </cell>
          <cell r="M729">
            <v>0</v>
          </cell>
          <cell r="N729" t="str">
            <v>%</v>
          </cell>
          <cell r="O729" t="str">
            <v>Retención Judicial 0%</v>
          </cell>
          <cell r="P729">
            <v>76.5</v>
          </cell>
          <cell r="Q729">
            <v>850</v>
          </cell>
          <cell r="R729">
            <v>76.5</v>
          </cell>
          <cell r="S729" t="str">
            <v>B</v>
          </cell>
          <cell r="T729">
            <v>41</v>
          </cell>
          <cell r="U729" t="str">
            <v>FLUJO</v>
          </cell>
        </row>
        <row r="730">
          <cell r="B730">
            <v>3007</v>
          </cell>
          <cell r="C730" t="str">
            <v>VILCHEZ SILES JOSE ASUNCION</v>
          </cell>
          <cell r="D730">
            <v>18022880</v>
          </cell>
          <cell r="E730" t="str">
            <v>5008201VCSEJ000</v>
          </cell>
          <cell r="F730">
            <v>0</v>
          </cell>
          <cell r="G730" t="str">
            <v>ESSALUD</v>
          </cell>
          <cell r="H730">
            <v>18495</v>
          </cell>
          <cell r="I730">
            <v>0</v>
          </cell>
          <cell r="J730">
            <v>0</v>
          </cell>
          <cell r="K730">
            <v>0</v>
          </cell>
          <cell r="L730" t="str">
            <v xml:space="preserve">Retención Judicial </v>
          </cell>
          <cell r="M730">
            <v>0</v>
          </cell>
          <cell r="N730" t="str">
            <v>%</v>
          </cell>
          <cell r="O730" t="str">
            <v>Retención Judicial 0%</v>
          </cell>
          <cell r="P730">
            <v>76.5</v>
          </cell>
          <cell r="Q730">
            <v>850</v>
          </cell>
          <cell r="R730">
            <v>76.5</v>
          </cell>
          <cell r="S730" t="str">
            <v>A</v>
          </cell>
          <cell r="T730">
            <v>65</v>
          </cell>
          <cell r="U730" t="str">
            <v/>
          </cell>
        </row>
        <row r="731">
          <cell r="B731" t="str">
            <v>218X</v>
          </cell>
          <cell r="C731" t="str">
            <v>VILLANUEVA CARDENAS JUAN J.</v>
          </cell>
          <cell r="D731">
            <v>18024188</v>
          </cell>
          <cell r="E731" t="str">
            <v>4410061VLCDJ005</v>
          </cell>
          <cell r="F731">
            <v>0</v>
          </cell>
          <cell r="G731" t="str">
            <v>ESSALUD</v>
          </cell>
          <cell r="H731">
            <v>16351</v>
          </cell>
          <cell r="I731">
            <v>0</v>
          </cell>
          <cell r="J731">
            <v>0</v>
          </cell>
          <cell r="K731">
            <v>0</v>
          </cell>
          <cell r="L731" t="str">
            <v xml:space="preserve">Retención Judicial </v>
          </cell>
          <cell r="M731">
            <v>0</v>
          </cell>
          <cell r="N731" t="str">
            <v>%</v>
          </cell>
          <cell r="O731" t="str">
            <v>Retención Judicial 0%</v>
          </cell>
          <cell r="P731">
            <v>76.5</v>
          </cell>
          <cell r="Q731">
            <v>850</v>
          </cell>
          <cell r="R731">
            <v>76.5</v>
          </cell>
          <cell r="S731">
            <v>0</v>
          </cell>
          <cell r="T731">
            <v>71</v>
          </cell>
          <cell r="U731" t="str">
            <v/>
          </cell>
        </row>
        <row r="732">
          <cell r="B732">
            <v>6072</v>
          </cell>
          <cell r="C732" t="str">
            <v>VILLAR RODRIGUEZ AUGUSTO PERCY</v>
          </cell>
          <cell r="D732">
            <v>18024204</v>
          </cell>
          <cell r="E732" t="str">
            <v>6108271VLRRA005</v>
          </cell>
          <cell r="F732">
            <v>0</v>
          </cell>
          <cell r="G732" t="str">
            <v>ESSALUD</v>
          </cell>
          <cell r="H732">
            <v>22520</v>
          </cell>
          <cell r="I732">
            <v>0</v>
          </cell>
          <cell r="J732">
            <v>0</v>
          </cell>
          <cell r="K732">
            <v>0</v>
          </cell>
          <cell r="L732" t="str">
            <v xml:space="preserve">Retención Judicial </v>
          </cell>
          <cell r="M732">
            <v>0</v>
          </cell>
          <cell r="N732" t="str">
            <v>%</v>
          </cell>
          <cell r="O732" t="str">
            <v>Retención Judicial 0%</v>
          </cell>
          <cell r="P732">
            <v>76.5</v>
          </cell>
          <cell r="Q732">
            <v>850</v>
          </cell>
          <cell r="R732">
            <v>76.5</v>
          </cell>
          <cell r="S732" t="str">
            <v>4 GRUPO</v>
          </cell>
          <cell r="T732">
            <v>54</v>
          </cell>
          <cell r="U732" t="str">
            <v/>
          </cell>
        </row>
        <row r="733">
          <cell r="B733">
            <v>8</v>
          </cell>
          <cell r="C733" t="str">
            <v>VILLAREAL SEVILLA SIXTO</v>
          </cell>
          <cell r="D733">
            <v>18025076</v>
          </cell>
          <cell r="E733" t="str">
            <v>3604061VLSIS002</v>
          </cell>
          <cell r="F733">
            <v>0</v>
          </cell>
          <cell r="G733" t="str">
            <v>ESSALUD</v>
          </cell>
          <cell r="H733">
            <v>13246</v>
          </cell>
          <cell r="I733">
            <v>0</v>
          </cell>
          <cell r="J733">
            <v>0</v>
          </cell>
          <cell r="K733">
            <v>0</v>
          </cell>
          <cell r="L733" t="str">
            <v xml:space="preserve">Retención Judicial </v>
          </cell>
          <cell r="M733">
            <v>0</v>
          </cell>
          <cell r="N733" t="str">
            <v>%</v>
          </cell>
          <cell r="O733" t="str">
            <v>Retención Judicial 0%</v>
          </cell>
          <cell r="P733">
            <v>76.5</v>
          </cell>
          <cell r="Q733">
            <v>850</v>
          </cell>
          <cell r="R733">
            <v>76.5</v>
          </cell>
          <cell r="S733" t="str">
            <v>A</v>
          </cell>
          <cell r="T733">
            <v>80</v>
          </cell>
          <cell r="U733" t="str">
            <v/>
          </cell>
        </row>
        <row r="734">
          <cell r="B734">
            <v>215</v>
          </cell>
          <cell r="C734" t="str">
            <v>VILLARREAL ESPINOZA ANGEL GERARD</v>
          </cell>
          <cell r="D734">
            <v>18228047</v>
          </cell>
          <cell r="E734" t="str">
            <v>7804161VLEIA007</v>
          </cell>
          <cell r="F734" t="str">
            <v>585941AVELI4</v>
          </cell>
          <cell r="G734" t="str">
            <v>INTEGRA</v>
          </cell>
          <cell r="H734">
            <v>28596</v>
          </cell>
          <cell r="I734" t="str">
            <v>COMISION MIXTA BORRAR COMIS. REM. DE COLOR AMARILLO</v>
          </cell>
          <cell r="J734">
            <v>0</v>
          </cell>
          <cell r="K734">
            <v>0</v>
          </cell>
          <cell r="L734" t="str">
            <v xml:space="preserve">Retención Judicial </v>
          </cell>
          <cell r="M734">
            <v>0</v>
          </cell>
          <cell r="N734" t="str">
            <v>%</v>
          </cell>
          <cell r="O734" t="str">
            <v>Retención Judicial 0%</v>
          </cell>
          <cell r="P734">
            <v>76.5</v>
          </cell>
          <cell r="Q734">
            <v>850</v>
          </cell>
          <cell r="R734">
            <v>76.5</v>
          </cell>
          <cell r="S734" t="str">
            <v>A</v>
          </cell>
          <cell r="T734">
            <v>38</v>
          </cell>
          <cell r="U734" t="str">
            <v>MIXTA</v>
          </cell>
        </row>
        <row r="735">
          <cell r="B735">
            <v>6233</v>
          </cell>
          <cell r="C735" t="str">
            <v>VIVANCO JACINTO BRAULIO EMILIO</v>
          </cell>
          <cell r="D735">
            <v>18025680</v>
          </cell>
          <cell r="E735" t="str">
            <v>6708171VAJIB002</v>
          </cell>
          <cell r="F735" t="str">
            <v>246991BVJAI7</v>
          </cell>
          <cell r="G735" t="str">
            <v>PRIMA</v>
          </cell>
          <cell r="H735">
            <v>24701</v>
          </cell>
          <cell r="I735" t="str">
            <v>COMISION MIXTA BORRAR COMIS. REM. DE COLOR AMARILLO</v>
          </cell>
          <cell r="J735">
            <v>0</v>
          </cell>
          <cell r="K735">
            <v>0</v>
          </cell>
          <cell r="L735" t="str">
            <v xml:space="preserve">Retención Judicial </v>
          </cell>
          <cell r="M735">
            <v>0</v>
          </cell>
          <cell r="N735" t="str">
            <v>%</v>
          </cell>
          <cell r="O735" t="str">
            <v>Retención Judicial 0%</v>
          </cell>
          <cell r="P735">
            <v>76.5</v>
          </cell>
          <cell r="Q735">
            <v>850</v>
          </cell>
          <cell r="R735">
            <v>76.5</v>
          </cell>
          <cell r="S735">
            <v>0</v>
          </cell>
          <cell r="T735">
            <v>48</v>
          </cell>
          <cell r="U735" t="str">
            <v>MIXTA</v>
          </cell>
        </row>
        <row r="736">
          <cell r="B736" t="str">
            <v>385</v>
          </cell>
          <cell r="C736" t="str">
            <v>YBACETA ROMERO OLIVER RENATO</v>
          </cell>
          <cell r="D736">
            <v>41936950</v>
          </cell>
          <cell r="E736" t="str">
            <v>8302201YCREO002</v>
          </cell>
          <cell r="F736" t="str">
            <v>303651OYRCE6</v>
          </cell>
          <cell r="G736" t="str">
            <v>HABITAT</v>
          </cell>
          <cell r="H736">
            <v>30367</v>
          </cell>
          <cell r="I736" t="str">
            <v>COMISION MIXTA BORRAR COMIS. REM. DE COLOR AMARILLO</v>
          </cell>
          <cell r="J736">
            <v>0</v>
          </cell>
          <cell r="K736">
            <v>0</v>
          </cell>
          <cell r="L736" t="str">
            <v xml:space="preserve">Retención Judicial </v>
          </cell>
          <cell r="M736">
            <v>0</v>
          </cell>
          <cell r="N736" t="str">
            <v>%</v>
          </cell>
          <cell r="O736" t="str">
            <v>Retención Judicial 0%</v>
          </cell>
          <cell r="P736">
            <v>76.5</v>
          </cell>
          <cell r="Q736">
            <v>850</v>
          </cell>
          <cell r="R736">
            <v>76.5</v>
          </cell>
          <cell r="S736">
            <v>0</v>
          </cell>
          <cell r="T736">
            <v>33</v>
          </cell>
          <cell r="U736" t="str">
            <v>MIXTA</v>
          </cell>
        </row>
        <row r="737">
          <cell r="B737" t="str">
            <v>560</v>
          </cell>
          <cell r="C737" t="str">
            <v>YBACETA ROMERO RAY ANTHONY</v>
          </cell>
          <cell r="D737">
            <v>18228039</v>
          </cell>
          <cell r="E737" t="str">
            <v>7808061YCRER008</v>
          </cell>
          <cell r="F737">
            <v>0</v>
          </cell>
          <cell r="G737" t="str">
            <v>ESSALUD</v>
          </cell>
          <cell r="H737">
            <v>28708</v>
          </cell>
          <cell r="I737">
            <v>0</v>
          </cell>
          <cell r="J737">
            <v>0</v>
          </cell>
          <cell r="K737">
            <v>0</v>
          </cell>
          <cell r="L737" t="str">
            <v xml:space="preserve">Retención Judicial </v>
          </cell>
          <cell r="M737">
            <v>0</v>
          </cell>
          <cell r="N737" t="str">
            <v>%</v>
          </cell>
          <cell r="O737" t="str">
            <v>Retención Judicial 0%</v>
          </cell>
          <cell r="P737">
            <v>76.5</v>
          </cell>
          <cell r="Q737">
            <v>850</v>
          </cell>
          <cell r="R737">
            <v>76.5</v>
          </cell>
          <cell r="S737">
            <v>0</v>
          </cell>
          <cell r="T737">
            <v>37</v>
          </cell>
          <cell r="U737" t="str">
            <v/>
          </cell>
        </row>
        <row r="738">
          <cell r="B738">
            <v>6367</v>
          </cell>
          <cell r="C738" t="str">
            <v>YBACETA ROMERO RILO IBRAHIM</v>
          </cell>
          <cell r="D738">
            <v>41941859</v>
          </cell>
          <cell r="E738" t="str">
            <v>8302201YCRER009</v>
          </cell>
          <cell r="F738" t="str">
            <v>603651RYRCE0</v>
          </cell>
          <cell r="G738" t="str">
            <v>PROFUTURO</v>
          </cell>
          <cell r="H738">
            <v>30367</v>
          </cell>
          <cell r="I738" t="str">
            <v>COMISION MIXTA BORRAR COMIS. REM. DE COLOR AMARILLO</v>
          </cell>
          <cell r="J738">
            <v>0</v>
          </cell>
          <cell r="K738">
            <v>0</v>
          </cell>
          <cell r="L738" t="str">
            <v xml:space="preserve">Retención Judicial </v>
          </cell>
          <cell r="M738">
            <v>0</v>
          </cell>
          <cell r="N738" t="str">
            <v>%</v>
          </cell>
          <cell r="O738" t="str">
            <v>Retención Judicial 0%</v>
          </cell>
          <cell r="P738">
            <v>76.5</v>
          </cell>
          <cell r="Q738">
            <v>850</v>
          </cell>
          <cell r="R738">
            <v>76.5</v>
          </cell>
          <cell r="S738">
            <v>0</v>
          </cell>
          <cell r="T738">
            <v>33</v>
          </cell>
          <cell r="U738" t="str">
            <v>MIXTA</v>
          </cell>
        </row>
        <row r="739">
          <cell r="B739">
            <v>3089</v>
          </cell>
          <cell r="C739" t="str">
            <v>YSLADO MECOLA MARIO</v>
          </cell>
          <cell r="D739">
            <v>18025587</v>
          </cell>
          <cell r="E739" t="str">
            <v>5602281YAMOM006</v>
          </cell>
          <cell r="F739">
            <v>0</v>
          </cell>
          <cell r="G739" t="str">
            <v>ESSALUD</v>
          </cell>
          <cell r="H739">
            <v>20513</v>
          </cell>
          <cell r="I739">
            <v>0</v>
          </cell>
          <cell r="J739">
            <v>219</v>
          </cell>
          <cell r="K739">
            <v>0</v>
          </cell>
          <cell r="L739" t="str">
            <v xml:space="preserve">Retención Judicial </v>
          </cell>
          <cell r="M739">
            <v>0</v>
          </cell>
          <cell r="N739" t="str">
            <v>%</v>
          </cell>
          <cell r="O739" t="str">
            <v>Retención Judicial 0%</v>
          </cell>
          <cell r="P739">
            <v>76.5</v>
          </cell>
          <cell r="Q739">
            <v>850</v>
          </cell>
          <cell r="R739">
            <v>76.5</v>
          </cell>
          <cell r="S739" t="str">
            <v>B</v>
          </cell>
          <cell r="T739">
            <v>60</v>
          </cell>
          <cell r="U739" t="str">
            <v/>
          </cell>
        </row>
        <row r="740">
          <cell r="B740">
            <v>372</v>
          </cell>
          <cell r="C740" t="str">
            <v>YSLADO MECOLA ROBER JOSE</v>
          </cell>
          <cell r="D740">
            <v>18022629</v>
          </cell>
          <cell r="E740" t="str">
            <v>6501201YAMOR009</v>
          </cell>
          <cell r="F740">
            <v>0</v>
          </cell>
          <cell r="G740" t="str">
            <v>ESSALUD</v>
          </cell>
          <cell r="H740">
            <v>23762</v>
          </cell>
          <cell r="I740">
            <v>0</v>
          </cell>
          <cell r="J740">
            <v>0</v>
          </cell>
          <cell r="K740">
            <v>0</v>
          </cell>
          <cell r="L740" t="str">
            <v xml:space="preserve">Retención Judicial </v>
          </cell>
          <cell r="M740">
            <v>0</v>
          </cell>
          <cell r="N740" t="str">
            <v>%</v>
          </cell>
          <cell r="O740" t="str">
            <v>Retención Judicial 0%</v>
          </cell>
          <cell r="P740">
            <v>76.5</v>
          </cell>
          <cell r="Q740">
            <v>850</v>
          </cell>
          <cell r="R740">
            <v>76.5</v>
          </cell>
          <cell r="S740" t="str">
            <v>A</v>
          </cell>
          <cell r="T740">
            <v>51</v>
          </cell>
          <cell r="U740" t="str">
            <v/>
          </cell>
        </row>
        <row r="741">
          <cell r="B741">
            <v>272</v>
          </cell>
          <cell r="C741" t="str">
            <v>YSLADO SICHE ALEXANDER HORACIO</v>
          </cell>
          <cell r="D741">
            <v>18128771</v>
          </cell>
          <cell r="E741" t="str">
            <v>7403111YASHA003</v>
          </cell>
          <cell r="F741" t="str">
            <v>270971AYSAH4</v>
          </cell>
          <cell r="G741" t="str">
            <v>PRIMA</v>
          </cell>
          <cell r="H741">
            <v>27099</v>
          </cell>
          <cell r="I741" t="str">
            <v>COMISION MIXTA BORRAR COMIS. REM. DE COLOR AMARILLO</v>
          </cell>
          <cell r="J741">
            <v>0</v>
          </cell>
          <cell r="K741">
            <v>0</v>
          </cell>
          <cell r="L741" t="str">
            <v xml:space="preserve">Retención Judicial </v>
          </cell>
          <cell r="M741">
            <v>0</v>
          </cell>
          <cell r="N741" t="str">
            <v>%</v>
          </cell>
          <cell r="O741" t="str">
            <v>Retención Judicial 0%</v>
          </cell>
          <cell r="P741">
            <v>76.5</v>
          </cell>
          <cell r="Q741">
            <v>850</v>
          </cell>
          <cell r="R741">
            <v>76.5</v>
          </cell>
          <cell r="S741" t="str">
            <v>A</v>
          </cell>
          <cell r="T741">
            <v>42</v>
          </cell>
          <cell r="U741" t="str">
            <v>MIXTA</v>
          </cell>
        </row>
        <row r="742">
          <cell r="B742">
            <v>6314</v>
          </cell>
          <cell r="C742" t="str">
            <v>ZAMUDIO PIMINCHUMO JOHNNY D ANGHELO</v>
          </cell>
          <cell r="D742">
            <v>41949788</v>
          </cell>
          <cell r="E742" t="str">
            <v>8306201ZUPIJ004</v>
          </cell>
          <cell r="F742" t="str">
            <v>604851JZPUI8</v>
          </cell>
          <cell r="G742" t="str">
            <v>PROFUTURO</v>
          </cell>
          <cell r="H742">
            <v>30487</v>
          </cell>
          <cell r="I742" t="str">
            <v>COMISION MIXTA BORRAR COMIS. REM. DE COLOR AMARILLO</v>
          </cell>
          <cell r="J742">
            <v>0</v>
          </cell>
          <cell r="K742">
            <v>0</v>
          </cell>
          <cell r="L742" t="str">
            <v xml:space="preserve">Retención Judicial </v>
          </cell>
          <cell r="M742">
            <v>0</v>
          </cell>
          <cell r="N742" t="str">
            <v>%</v>
          </cell>
          <cell r="O742" t="str">
            <v>Retención Judicial 0%</v>
          </cell>
          <cell r="P742">
            <v>76.5</v>
          </cell>
          <cell r="Q742">
            <v>850</v>
          </cell>
          <cell r="R742">
            <v>76.5</v>
          </cell>
          <cell r="S742" t="str">
            <v>4 GRUPO</v>
          </cell>
          <cell r="T742">
            <v>32</v>
          </cell>
          <cell r="U742" t="str">
            <v>MIXTA</v>
          </cell>
        </row>
        <row r="743">
          <cell r="B743" t="str">
            <v>XX56</v>
          </cell>
          <cell r="C743" t="str">
            <v>ZAVALETA GUTIERREZ MARIA OLINDA</v>
          </cell>
          <cell r="D743">
            <v>18020303</v>
          </cell>
          <cell r="E743" t="str">
            <v>6605250ZAGIM006</v>
          </cell>
          <cell r="F743" t="str">
            <v>-</v>
          </cell>
          <cell r="G743" t="str">
            <v>ESSALUD</v>
          </cell>
          <cell r="H743">
            <v>24252</v>
          </cell>
          <cell r="I743">
            <v>0</v>
          </cell>
          <cell r="J743">
            <v>0</v>
          </cell>
          <cell r="K743">
            <v>0</v>
          </cell>
          <cell r="L743" t="str">
            <v xml:space="preserve">Retención Judicial </v>
          </cell>
          <cell r="M743">
            <v>0</v>
          </cell>
          <cell r="N743" t="str">
            <v>%</v>
          </cell>
          <cell r="O743" t="str">
            <v>Retención Judicial 0%</v>
          </cell>
          <cell r="P743">
            <v>76.5</v>
          </cell>
          <cell r="Q743">
            <v>850</v>
          </cell>
          <cell r="R743">
            <v>76.5</v>
          </cell>
          <cell r="S743" t="str">
            <v>C</v>
          </cell>
          <cell r="T743">
            <v>50</v>
          </cell>
          <cell r="U743" t="str">
            <v/>
          </cell>
        </row>
        <row r="744">
          <cell r="B744">
            <v>253</v>
          </cell>
          <cell r="C744" t="str">
            <v>ZAVALETA MANRIQUE EUSTACIO LORENZO</v>
          </cell>
          <cell r="D744">
            <v>18025137</v>
          </cell>
          <cell r="E744" t="str">
            <v>5508101ZAMRE003</v>
          </cell>
          <cell r="F744">
            <v>0</v>
          </cell>
          <cell r="G744" t="str">
            <v>ESSALUD</v>
          </cell>
          <cell r="H744">
            <v>20311</v>
          </cell>
          <cell r="I744">
            <v>0</v>
          </cell>
          <cell r="J744">
            <v>0</v>
          </cell>
          <cell r="K744">
            <v>0</v>
          </cell>
          <cell r="L744" t="str">
            <v xml:space="preserve">Retención Judicial </v>
          </cell>
          <cell r="M744">
            <v>0</v>
          </cell>
          <cell r="N744" t="str">
            <v>%</v>
          </cell>
          <cell r="O744" t="str">
            <v>Retención Judicial 0%</v>
          </cell>
          <cell r="P744">
            <v>76.5</v>
          </cell>
          <cell r="Q744">
            <v>850</v>
          </cell>
          <cell r="R744">
            <v>76.5</v>
          </cell>
          <cell r="S744" t="str">
            <v>A</v>
          </cell>
          <cell r="T744">
            <v>60</v>
          </cell>
          <cell r="U744" t="str">
            <v/>
          </cell>
        </row>
        <row r="745">
          <cell r="B745" t="str">
            <v>036</v>
          </cell>
          <cell r="C745" t="str">
            <v>ZAVALETA MANRIQUE TORIBIO ANASTACIO</v>
          </cell>
          <cell r="D745">
            <v>18024537</v>
          </cell>
          <cell r="E745" t="str">
            <v>5709201ZAMRT000</v>
          </cell>
          <cell r="F745" t="str">
            <v>510811TZMAR6</v>
          </cell>
          <cell r="G745" t="str">
            <v>INTEGRA</v>
          </cell>
          <cell r="H745">
            <v>21083</v>
          </cell>
          <cell r="I745" t="str">
            <v>COMISION MIXTA BORRAR COMIS. REM. DE COLOR AMARILLO</v>
          </cell>
          <cell r="J745">
            <v>220</v>
          </cell>
          <cell r="K745">
            <v>0</v>
          </cell>
          <cell r="L745" t="str">
            <v xml:space="preserve">Retención Judicial </v>
          </cell>
          <cell r="M745">
            <v>0</v>
          </cell>
          <cell r="N745" t="str">
            <v>%</v>
          </cell>
          <cell r="O745" t="str">
            <v>Retención Judicial 0%</v>
          </cell>
          <cell r="P745">
            <v>76.5</v>
          </cell>
          <cell r="Q745">
            <v>850</v>
          </cell>
          <cell r="R745">
            <v>76.5</v>
          </cell>
          <cell r="S745" t="str">
            <v>A</v>
          </cell>
          <cell r="T745">
            <v>58</v>
          </cell>
          <cell r="U745" t="str">
            <v>MIXTA</v>
          </cell>
        </row>
        <row r="746">
          <cell r="B746" t="str">
            <v>026</v>
          </cell>
          <cell r="C746" t="str">
            <v>ZAVALETA MANRIQUE WILLIAM</v>
          </cell>
          <cell r="D746">
            <v>18025458</v>
          </cell>
          <cell r="E746" t="str">
            <v>5207091ZAMRW009</v>
          </cell>
          <cell r="F746" t="str">
            <v>491821WZMAR0</v>
          </cell>
          <cell r="G746" t="str">
            <v>INTEGRA</v>
          </cell>
          <cell r="H746">
            <v>19184</v>
          </cell>
          <cell r="I746" t="str">
            <v>COMISION MIXTA BORRAR COMIS. REM. DE COLOR AMARILLO</v>
          </cell>
          <cell r="J746">
            <v>221</v>
          </cell>
          <cell r="K746">
            <v>0.47</v>
          </cell>
          <cell r="L746" t="str">
            <v xml:space="preserve">Retención Judicial </v>
          </cell>
          <cell r="M746">
            <v>47</v>
          </cell>
          <cell r="N746" t="str">
            <v>%</v>
          </cell>
          <cell r="O746" t="str">
            <v>Retención Judicial 47%</v>
          </cell>
          <cell r="P746">
            <v>76.5</v>
          </cell>
          <cell r="Q746">
            <v>850</v>
          </cell>
          <cell r="R746">
            <v>76.5</v>
          </cell>
          <cell r="S746" t="str">
            <v>A</v>
          </cell>
          <cell r="T746">
            <v>63</v>
          </cell>
          <cell r="U746" t="str">
            <v>MIXTA</v>
          </cell>
        </row>
        <row r="747">
          <cell r="B747">
            <v>346</v>
          </cell>
          <cell r="C747" t="str">
            <v>ZAVALETA NIETO RICARDO ANTONIO</v>
          </cell>
          <cell r="D747">
            <v>18025673</v>
          </cell>
          <cell r="E747" t="str">
            <v>6703311ZANTR007</v>
          </cell>
          <cell r="F747">
            <v>0</v>
          </cell>
          <cell r="G747" t="str">
            <v>ESSALUD</v>
          </cell>
          <cell r="H747">
            <v>24562</v>
          </cell>
          <cell r="I747">
            <v>0</v>
          </cell>
          <cell r="J747">
            <v>0</v>
          </cell>
          <cell r="K747">
            <v>0</v>
          </cell>
          <cell r="L747" t="str">
            <v xml:space="preserve">Retención Judicial </v>
          </cell>
          <cell r="M747">
            <v>0</v>
          </cell>
          <cell r="N747" t="str">
            <v>%</v>
          </cell>
          <cell r="O747" t="str">
            <v>Retención Judicial 0%</v>
          </cell>
          <cell r="P747">
            <v>76.5</v>
          </cell>
          <cell r="Q747">
            <v>850</v>
          </cell>
          <cell r="R747">
            <v>76.5</v>
          </cell>
          <cell r="S747" t="str">
            <v>A</v>
          </cell>
          <cell r="T747">
            <v>49</v>
          </cell>
          <cell r="U747" t="str">
            <v/>
          </cell>
        </row>
        <row r="748">
          <cell r="B748">
            <v>279</v>
          </cell>
          <cell r="C748" t="str">
            <v>ZAVALETA UCAÑAN BUDDY WILLIAM</v>
          </cell>
          <cell r="D748">
            <v>40162084</v>
          </cell>
          <cell r="E748" t="str">
            <v>7903261ZAUNB003</v>
          </cell>
          <cell r="F748" t="str">
            <v>589381BZUAÑ0</v>
          </cell>
          <cell r="G748" t="str">
            <v>INTEGRA</v>
          </cell>
          <cell r="H748">
            <v>28940</v>
          </cell>
          <cell r="I748" t="str">
            <v>COMISION MIXTA BORRAR COMIS. REM. DE COLOR AMARILLO</v>
          </cell>
          <cell r="J748">
            <v>0</v>
          </cell>
          <cell r="K748">
            <v>0</v>
          </cell>
          <cell r="L748" t="str">
            <v xml:space="preserve">Retención Judicial </v>
          </cell>
          <cell r="M748">
            <v>0</v>
          </cell>
          <cell r="N748" t="str">
            <v>%</v>
          </cell>
          <cell r="O748" t="str">
            <v>Retención Judicial 0%</v>
          </cell>
          <cell r="P748">
            <v>76.5</v>
          </cell>
          <cell r="Q748">
            <v>850</v>
          </cell>
          <cell r="R748">
            <v>76.5</v>
          </cell>
          <cell r="S748" t="str">
            <v>A</v>
          </cell>
          <cell r="T748">
            <v>37</v>
          </cell>
          <cell r="U748" t="str">
            <v>MIXTA</v>
          </cell>
        </row>
        <row r="749">
          <cell r="B749">
            <v>244</v>
          </cell>
          <cell r="C749" t="str">
            <v>ZAVALETA UCAÑAN ROBERTO FELIX</v>
          </cell>
          <cell r="D749">
            <v>18026367</v>
          </cell>
          <cell r="E749" t="str">
            <v>7102051ZAUNR000</v>
          </cell>
          <cell r="F749" t="str">
            <v>559671RZUAÑ6</v>
          </cell>
          <cell r="G749" t="str">
            <v>INTEGRA</v>
          </cell>
          <cell r="H749">
            <v>25969</v>
          </cell>
          <cell r="I749" t="str">
            <v>COMISION MIXTA BORRAR COMIS. REM. DE COLOR AMARILLO</v>
          </cell>
          <cell r="J749">
            <v>0</v>
          </cell>
          <cell r="K749">
            <v>0</v>
          </cell>
          <cell r="L749" t="str">
            <v xml:space="preserve">Retención Judicial </v>
          </cell>
          <cell r="M749">
            <v>0</v>
          </cell>
          <cell r="N749" t="str">
            <v>%</v>
          </cell>
          <cell r="O749" t="str">
            <v>Retención Judicial 0%</v>
          </cell>
          <cell r="P749">
            <v>76.5</v>
          </cell>
          <cell r="Q749">
            <v>850</v>
          </cell>
          <cell r="R749">
            <v>76.5</v>
          </cell>
          <cell r="S749" t="str">
            <v>A</v>
          </cell>
          <cell r="T749">
            <v>45</v>
          </cell>
          <cell r="U749" t="str">
            <v>MIXTA</v>
          </cell>
        </row>
        <row r="750">
          <cell r="B750">
            <v>3109</v>
          </cell>
          <cell r="C750" t="str">
            <v>ZEGARRA CASTILLO AMANCIO ISMAEL</v>
          </cell>
          <cell r="D750">
            <v>25698827</v>
          </cell>
          <cell r="E750" t="str">
            <v>4612041ZACTA005</v>
          </cell>
          <cell r="F750">
            <v>25698816</v>
          </cell>
          <cell r="G750" t="str">
            <v>ESSALUD</v>
          </cell>
          <cell r="H750">
            <v>17140</v>
          </cell>
          <cell r="I750">
            <v>17140</v>
          </cell>
          <cell r="J750">
            <v>222</v>
          </cell>
          <cell r="K750">
            <v>0</v>
          </cell>
          <cell r="L750" t="str">
            <v xml:space="preserve">Retención Judicial </v>
          </cell>
          <cell r="M750">
            <v>0</v>
          </cell>
          <cell r="N750" t="str">
            <v>%</v>
          </cell>
          <cell r="O750" t="str">
            <v>Retención Judicial 0%</v>
          </cell>
          <cell r="P750">
            <v>76.5</v>
          </cell>
          <cell r="Q750">
            <v>850</v>
          </cell>
          <cell r="R750">
            <v>76.5</v>
          </cell>
          <cell r="S750" t="str">
            <v>B</v>
          </cell>
          <cell r="T750">
            <v>69</v>
          </cell>
          <cell r="U750" t="str">
            <v/>
          </cell>
        </row>
        <row r="751">
          <cell r="B751">
            <v>3048</v>
          </cell>
          <cell r="C751" t="str">
            <v>ZEGARRA CASTILLO JUAN AMANCIO</v>
          </cell>
          <cell r="D751">
            <v>18025589</v>
          </cell>
          <cell r="E751" t="str">
            <v>5502081ZACIJ001</v>
          </cell>
          <cell r="F751">
            <v>18025584</v>
          </cell>
          <cell r="G751" t="str">
            <v>ESSALUD</v>
          </cell>
          <cell r="H751">
            <v>20128</v>
          </cell>
          <cell r="I751">
            <v>20128</v>
          </cell>
          <cell r="J751">
            <v>1</v>
          </cell>
          <cell r="K751">
            <v>0</v>
          </cell>
          <cell r="L751" t="str">
            <v xml:space="preserve">Retención Judicial </v>
          </cell>
          <cell r="M751">
            <v>0</v>
          </cell>
          <cell r="N751" t="str">
            <v>%</v>
          </cell>
          <cell r="O751" t="str">
            <v>Retención Judicial 0%</v>
          </cell>
          <cell r="P751">
            <v>76.5</v>
          </cell>
          <cell r="Q751">
            <v>850</v>
          </cell>
          <cell r="R751">
            <v>76.5</v>
          </cell>
          <cell r="S751" t="str">
            <v>A</v>
          </cell>
          <cell r="T751">
            <v>61</v>
          </cell>
          <cell r="U751" t="str">
            <v/>
          </cell>
        </row>
        <row r="752">
          <cell r="B752">
            <v>6330</v>
          </cell>
          <cell r="C752" t="str">
            <v>ZUÑIGA FLORES MAX EUGENIO</v>
          </cell>
          <cell r="D752">
            <v>18171646</v>
          </cell>
          <cell r="E752" t="str">
            <v>6208261ZIFRM008</v>
          </cell>
          <cell r="F752" t="str">
            <v>528821MZFIR0</v>
          </cell>
          <cell r="G752" t="str">
            <v>PROFUTURO</v>
          </cell>
          <cell r="H752">
            <v>22884</v>
          </cell>
          <cell r="I752" t="str">
            <v>COMISION MIXTA BORRAR COMIS. REM. DE COLOR AMARILLO</v>
          </cell>
          <cell r="J752">
            <v>0</v>
          </cell>
          <cell r="K752">
            <v>0</v>
          </cell>
          <cell r="L752" t="str">
            <v xml:space="preserve">Retención Judicial </v>
          </cell>
          <cell r="M752">
            <v>0</v>
          </cell>
          <cell r="N752" t="str">
            <v>%</v>
          </cell>
          <cell r="O752" t="str">
            <v>Retención Judicial 0%</v>
          </cell>
          <cell r="P752">
            <v>76.5</v>
          </cell>
          <cell r="Q752">
            <v>850</v>
          </cell>
          <cell r="R752">
            <v>76.5</v>
          </cell>
          <cell r="S752">
            <v>0</v>
          </cell>
          <cell r="T752">
            <v>53</v>
          </cell>
          <cell r="U752" t="str">
            <v>MIXTA</v>
          </cell>
        </row>
        <row r="753">
          <cell r="B753" t="str">
            <v>001x</v>
          </cell>
          <cell r="C753" t="str">
            <v>ZUÑIGA VASQUEZ ANGEL WILFREDO</v>
          </cell>
          <cell r="D753">
            <v>18023442</v>
          </cell>
          <cell r="E753" t="str">
            <v>6202121ZIVQA006</v>
          </cell>
          <cell r="F753">
            <v>0</v>
          </cell>
          <cell r="G753" t="str">
            <v>ESSALUD</v>
          </cell>
          <cell r="H753">
            <v>22689</v>
          </cell>
          <cell r="I753">
            <v>0</v>
          </cell>
          <cell r="J753">
            <v>0</v>
          </cell>
          <cell r="K753">
            <v>0</v>
          </cell>
          <cell r="L753" t="str">
            <v xml:space="preserve">Retención Judicial </v>
          </cell>
          <cell r="M753">
            <v>0</v>
          </cell>
          <cell r="N753" t="str">
            <v>%</v>
          </cell>
          <cell r="O753" t="str">
            <v>Retención Judicial 0%</v>
          </cell>
          <cell r="P753">
            <v>76.5</v>
          </cell>
          <cell r="Q753">
            <v>850</v>
          </cell>
          <cell r="R753">
            <v>76.5</v>
          </cell>
          <cell r="S753">
            <v>0</v>
          </cell>
          <cell r="T753">
            <v>54</v>
          </cell>
          <cell r="U753" t="str">
            <v/>
          </cell>
        </row>
        <row r="754">
          <cell r="B754">
            <v>6403</v>
          </cell>
          <cell r="C754" t="str">
            <v>ZUÑIGA VASQUEZ CESAR RUBEN</v>
          </cell>
          <cell r="D754">
            <v>18024510</v>
          </cell>
          <cell r="E754" t="str">
            <v>5510251ZIVQC008</v>
          </cell>
          <cell r="F754">
            <v>0</v>
          </cell>
          <cell r="G754" t="str">
            <v>ESSALUD</v>
          </cell>
          <cell r="H754">
            <v>20387</v>
          </cell>
          <cell r="I754">
            <v>0</v>
          </cell>
          <cell r="J754">
            <v>0</v>
          </cell>
          <cell r="K754">
            <v>0</v>
          </cell>
          <cell r="L754" t="str">
            <v xml:space="preserve">Retención Judicial </v>
          </cell>
          <cell r="M754">
            <v>0</v>
          </cell>
          <cell r="N754" t="str">
            <v>%</v>
          </cell>
          <cell r="O754" t="str">
            <v>Retención Judicial 0%</v>
          </cell>
          <cell r="P754">
            <v>76.5</v>
          </cell>
          <cell r="Q754">
            <v>850</v>
          </cell>
          <cell r="R754">
            <v>76.5</v>
          </cell>
          <cell r="S754" t="str">
            <v>B</v>
          </cell>
          <cell r="T754">
            <v>60</v>
          </cell>
          <cell r="U754" t="str">
            <v/>
          </cell>
        </row>
        <row r="755">
          <cell r="B755">
            <v>6421</v>
          </cell>
          <cell r="C755" t="str">
            <v>GRAU LINARES ALEXIS JESUS</v>
          </cell>
          <cell r="D755">
            <v>77344145</v>
          </cell>
          <cell r="E755" t="str">
            <v>9512271GULAA008</v>
          </cell>
          <cell r="F755">
            <v>0</v>
          </cell>
          <cell r="G755" t="str">
            <v>ESSALUD</v>
          </cell>
          <cell r="H755">
            <v>35060</v>
          </cell>
          <cell r="I755">
            <v>0</v>
          </cell>
          <cell r="J755">
            <v>0</v>
          </cell>
          <cell r="K755">
            <v>0</v>
          </cell>
          <cell r="L755" t="str">
            <v xml:space="preserve">Retención Judicial </v>
          </cell>
          <cell r="M755">
            <v>0</v>
          </cell>
          <cell r="N755" t="str">
            <v>%</v>
          </cell>
          <cell r="O755" t="str">
            <v>Retención Judicial 0%</v>
          </cell>
          <cell r="P755">
            <v>76.5</v>
          </cell>
          <cell r="Q755">
            <v>850</v>
          </cell>
          <cell r="R755">
            <v>76.5</v>
          </cell>
          <cell r="S755">
            <v>0</v>
          </cell>
          <cell r="T755">
            <v>20</v>
          </cell>
          <cell r="U755" t="str">
            <v/>
          </cell>
        </row>
        <row r="756">
          <cell r="B756">
            <v>367</v>
          </cell>
          <cell r="C756" t="str">
            <v>YSLADO MECOLA JUAN DEMETRIO</v>
          </cell>
          <cell r="D756">
            <v>18023910</v>
          </cell>
          <cell r="E756" t="str">
            <v>6301251YAMOJ004</v>
          </cell>
          <cell r="F756">
            <v>0</v>
          </cell>
          <cell r="G756" t="str">
            <v>ESSALUD</v>
          </cell>
          <cell r="H756">
            <v>23036</v>
          </cell>
          <cell r="I756">
            <v>0</v>
          </cell>
          <cell r="J756">
            <v>0</v>
          </cell>
          <cell r="K756">
            <v>0</v>
          </cell>
          <cell r="L756" t="str">
            <v xml:space="preserve">Retención Judicial </v>
          </cell>
          <cell r="M756">
            <v>0</v>
          </cell>
          <cell r="N756" t="str">
            <v>%</v>
          </cell>
          <cell r="O756" t="str">
            <v>Retención Judicial 0%</v>
          </cell>
          <cell r="P756">
            <v>76.5</v>
          </cell>
          <cell r="Q756">
            <v>850</v>
          </cell>
          <cell r="R756">
            <v>76.5</v>
          </cell>
          <cell r="S756" t="str">
            <v>A</v>
          </cell>
          <cell r="T756">
            <v>53</v>
          </cell>
          <cell r="U756" t="str">
            <v/>
          </cell>
        </row>
        <row r="757">
          <cell r="B757">
            <v>6447</v>
          </cell>
          <cell r="C757" t="str">
            <v>LEYTON CAIRO ANGEL SEGUNDO</v>
          </cell>
          <cell r="D757">
            <v>47945152</v>
          </cell>
          <cell r="E757" t="str">
            <v>8811051LTCRA003</v>
          </cell>
          <cell r="F757">
            <v>0</v>
          </cell>
          <cell r="G757" t="str">
            <v>ESSALUD</v>
          </cell>
          <cell r="H757">
            <v>32452</v>
          </cell>
          <cell r="I757">
            <v>0</v>
          </cell>
          <cell r="J757">
            <v>0</v>
          </cell>
          <cell r="K757">
            <v>0</v>
          </cell>
          <cell r="L757" t="str">
            <v xml:space="preserve">Retención Judicial </v>
          </cell>
          <cell r="M757">
            <v>0</v>
          </cell>
          <cell r="N757" t="str">
            <v>%</v>
          </cell>
          <cell r="O757" t="str">
            <v>Retención Judicial 0%</v>
          </cell>
          <cell r="P757">
            <v>76.5</v>
          </cell>
          <cell r="Q757">
            <v>850</v>
          </cell>
          <cell r="R757">
            <v>76.5</v>
          </cell>
          <cell r="S757" t="str">
            <v>B</v>
          </cell>
          <cell r="T757">
            <v>27</v>
          </cell>
          <cell r="U757" t="str">
            <v/>
          </cell>
        </row>
        <row r="758">
          <cell r="B758">
            <v>75</v>
          </cell>
          <cell r="C758" t="str">
            <v>LAU MARTINEZ VARGAS WILFREDO BENJAMIN</v>
          </cell>
          <cell r="D758">
            <v>72770999</v>
          </cell>
          <cell r="E758" t="str">
            <v>9708011LUMTW006</v>
          </cell>
          <cell r="F758">
            <v>0</v>
          </cell>
          <cell r="G758" t="str">
            <v>ESSALUD</v>
          </cell>
          <cell r="H758">
            <v>35643</v>
          </cell>
          <cell r="I758">
            <v>0</v>
          </cell>
          <cell r="J758">
            <v>0</v>
          </cell>
          <cell r="K758">
            <v>0</v>
          </cell>
          <cell r="L758" t="str">
            <v xml:space="preserve">Retención Judicial </v>
          </cell>
          <cell r="M758">
            <v>0</v>
          </cell>
          <cell r="N758" t="str">
            <v>%</v>
          </cell>
          <cell r="O758" t="str">
            <v>Retención Judicial 0%</v>
          </cell>
          <cell r="P758">
            <v>76.5</v>
          </cell>
          <cell r="Q758">
            <v>850</v>
          </cell>
          <cell r="R758">
            <v>76.5</v>
          </cell>
          <cell r="S758" t="str">
            <v>C</v>
          </cell>
          <cell r="T758">
            <v>18</v>
          </cell>
          <cell r="U758" t="str">
            <v/>
          </cell>
        </row>
        <row r="759">
          <cell r="B759" t="str">
            <v>0028</v>
          </cell>
          <cell r="C759" t="str">
            <v>ATOCHE MORALES SEGÚNDO RAMOS</v>
          </cell>
          <cell r="D759">
            <v>18024614</v>
          </cell>
          <cell r="E759" t="str">
            <v>6208311ACMAS003</v>
          </cell>
          <cell r="F759" t="str">
            <v>228871SAMCA1</v>
          </cell>
          <cell r="G759" t="str">
            <v>PROFUTURO</v>
          </cell>
          <cell r="H759">
            <v>22889</v>
          </cell>
          <cell r="I759" t="str">
            <v>COMISION MIXTA BORRAR COMIS. REM. DE COLOR AMARILLO</v>
          </cell>
          <cell r="J759">
            <v>0</v>
          </cell>
          <cell r="K759">
            <v>0</v>
          </cell>
          <cell r="L759" t="str">
            <v xml:space="preserve">Retención Judicial </v>
          </cell>
          <cell r="M759">
            <v>0</v>
          </cell>
          <cell r="N759" t="str">
            <v>%</v>
          </cell>
          <cell r="O759" t="str">
            <v>Retención Judicial 0%</v>
          </cell>
          <cell r="P759">
            <v>76.5</v>
          </cell>
          <cell r="Q759">
            <v>850</v>
          </cell>
          <cell r="R759">
            <v>76.5</v>
          </cell>
          <cell r="S759" t="str">
            <v>CARRERO</v>
          </cell>
          <cell r="T759">
            <v>53</v>
          </cell>
          <cell r="U759" t="str">
            <v>MIXTA</v>
          </cell>
        </row>
        <row r="760">
          <cell r="B760">
            <v>236</v>
          </cell>
          <cell r="C760" t="str">
            <v>CARRANZA SUAREZ JONNY ANTONIO</v>
          </cell>
          <cell r="D760">
            <v>18165647</v>
          </cell>
          <cell r="E760" t="str">
            <v>7107151CRSRJ004</v>
          </cell>
          <cell r="F760" t="str">
            <v>561271JCSRR7</v>
          </cell>
          <cell r="G760" t="str">
            <v>PROFUTURO</v>
          </cell>
          <cell r="H760">
            <v>26129</v>
          </cell>
          <cell r="I760" t="str">
            <v>COMISION MIXTA BORRAR COMIS. REM. DE COLOR AMARILLO</v>
          </cell>
          <cell r="J760">
            <v>0</v>
          </cell>
          <cell r="K760">
            <v>0</v>
          </cell>
          <cell r="L760" t="str">
            <v xml:space="preserve">Retención Judicial </v>
          </cell>
          <cell r="M760">
            <v>0</v>
          </cell>
          <cell r="N760" t="str">
            <v>%</v>
          </cell>
          <cell r="O760" t="str">
            <v>Retención Judicial 0%</v>
          </cell>
          <cell r="P760">
            <v>76.5</v>
          </cell>
          <cell r="Q760">
            <v>850</v>
          </cell>
          <cell r="R760">
            <v>76.5</v>
          </cell>
          <cell r="S760" t="str">
            <v>A</v>
          </cell>
          <cell r="T760">
            <v>44</v>
          </cell>
          <cell r="U760" t="str">
            <v>MIXTA</v>
          </cell>
        </row>
        <row r="761">
          <cell r="B761">
            <v>242</v>
          </cell>
          <cell r="C761" t="str">
            <v>ASMAT PASTOR FELICIANO WILLIAN</v>
          </cell>
          <cell r="D761">
            <v>18206233</v>
          </cell>
          <cell r="E761" t="str">
            <v>7704201AAPTF006</v>
          </cell>
          <cell r="F761" t="str">
            <v>582331FAPAT8</v>
          </cell>
          <cell r="G761" t="str">
            <v>INTEGRA</v>
          </cell>
          <cell r="H761">
            <v>28235</v>
          </cell>
          <cell r="I761" t="str">
            <v>COMISION MIXTA BORRAR COMIS. REM. DE COLOR AMARILLO</v>
          </cell>
          <cell r="J761">
            <v>0</v>
          </cell>
          <cell r="K761">
            <v>0</v>
          </cell>
          <cell r="L761" t="str">
            <v xml:space="preserve">Retención Judicial </v>
          </cell>
          <cell r="M761">
            <v>0</v>
          </cell>
          <cell r="N761" t="str">
            <v>%</v>
          </cell>
          <cell r="O761" t="str">
            <v>Retención Judicial 0%</v>
          </cell>
          <cell r="P761">
            <v>76.5</v>
          </cell>
          <cell r="Q761">
            <v>850</v>
          </cell>
          <cell r="R761">
            <v>76.5</v>
          </cell>
          <cell r="S761" t="str">
            <v>A</v>
          </cell>
          <cell r="T761">
            <v>39</v>
          </cell>
          <cell r="U761" t="str">
            <v>MIXTA</v>
          </cell>
        </row>
        <row r="762">
          <cell r="B762">
            <v>266</v>
          </cell>
          <cell r="C762" t="str">
            <v>SOLAR UCAÑAN JULIO CESAR</v>
          </cell>
          <cell r="D762">
            <v>18128645</v>
          </cell>
          <cell r="E762" t="str">
            <v>7105131SAUNJ002</v>
          </cell>
          <cell r="F762">
            <v>18128640</v>
          </cell>
          <cell r="G762" t="str">
            <v>ESSALUD</v>
          </cell>
          <cell r="H762">
            <v>26066</v>
          </cell>
          <cell r="I762">
            <v>26066</v>
          </cell>
          <cell r="J762">
            <v>0</v>
          </cell>
          <cell r="K762">
            <v>0</v>
          </cell>
          <cell r="L762" t="str">
            <v xml:space="preserve">Retención Judicial </v>
          </cell>
          <cell r="M762">
            <v>0</v>
          </cell>
          <cell r="N762" t="str">
            <v>%</v>
          </cell>
          <cell r="O762" t="str">
            <v>Retención Judicial 0%</v>
          </cell>
          <cell r="P762">
            <v>76.5</v>
          </cell>
          <cell r="Q762">
            <v>850</v>
          </cell>
          <cell r="R762">
            <v>76.5</v>
          </cell>
          <cell r="S762" t="str">
            <v>A</v>
          </cell>
          <cell r="T762">
            <v>45</v>
          </cell>
          <cell r="U762" t="str">
            <v/>
          </cell>
        </row>
        <row r="763">
          <cell r="B763">
            <v>285</v>
          </cell>
          <cell r="C763" t="str">
            <v>VENEGAS FLORES PEDRO ESTEBAN</v>
          </cell>
          <cell r="D763">
            <v>18026421</v>
          </cell>
          <cell r="E763" t="str">
            <v>6812141VEFRP009</v>
          </cell>
          <cell r="F763">
            <v>18026416</v>
          </cell>
          <cell r="G763" t="str">
            <v>ESSALUD</v>
          </cell>
          <cell r="H763">
            <v>25186</v>
          </cell>
          <cell r="I763">
            <v>25186</v>
          </cell>
          <cell r="J763">
            <v>0</v>
          </cell>
          <cell r="K763">
            <v>0</v>
          </cell>
          <cell r="L763" t="str">
            <v xml:space="preserve">Retención Judicial </v>
          </cell>
          <cell r="M763">
            <v>0</v>
          </cell>
          <cell r="N763" t="str">
            <v>%</v>
          </cell>
          <cell r="O763" t="str">
            <v>Retención Judicial 0%</v>
          </cell>
          <cell r="P763">
            <v>76.5</v>
          </cell>
          <cell r="Q763">
            <v>850</v>
          </cell>
          <cell r="R763">
            <v>76.5</v>
          </cell>
          <cell r="S763" t="str">
            <v>A</v>
          </cell>
          <cell r="T763">
            <v>47</v>
          </cell>
          <cell r="U763" t="str">
            <v/>
          </cell>
        </row>
        <row r="764">
          <cell r="B764">
            <v>288</v>
          </cell>
          <cell r="C764" t="str">
            <v>UCAÑAN ARANGURI JOSE LORENZO</v>
          </cell>
          <cell r="D764">
            <v>18025703</v>
          </cell>
          <cell r="E764" t="str">
            <v>6608221UNANJ007</v>
          </cell>
          <cell r="F764" t="str">
            <v>243391JUAÑN9</v>
          </cell>
          <cell r="G764" t="str">
            <v>PROFUTURO</v>
          </cell>
          <cell r="H764">
            <v>24341</v>
          </cell>
          <cell r="I764" t="str">
            <v>COMISION MIXTA BORRAR COMIS. REM. DE COLOR AMARILLO</v>
          </cell>
          <cell r="J764">
            <v>0</v>
          </cell>
          <cell r="K764">
            <v>0</v>
          </cell>
          <cell r="L764" t="str">
            <v xml:space="preserve">Retención Judicial </v>
          </cell>
          <cell r="M764">
            <v>0</v>
          </cell>
          <cell r="N764" t="str">
            <v>%</v>
          </cell>
          <cell r="O764" t="str">
            <v>Retención Judicial 0%</v>
          </cell>
          <cell r="P764">
            <v>76.5</v>
          </cell>
          <cell r="Q764">
            <v>850</v>
          </cell>
          <cell r="R764">
            <v>76.5</v>
          </cell>
          <cell r="S764" t="str">
            <v>A</v>
          </cell>
          <cell r="T764">
            <v>49</v>
          </cell>
          <cell r="U764" t="str">
            <v>MIXTA</v>
          </cell>
        </row>
        <row r="765">
          <cell r="B765">
            <v>313</v>
          </cell>
          <cell r="C765" t="str">
            <v>SOLAR UCAÑAN RONALD JOSE</v>
          </cell>
          <cell r="D765">
            <v>18025698</v>
          </cell>
          <cell r="E765" t="str">
            <v>6707201SAUNR009</v>
          </cell>
          <cell r="F765">
            <v>18025696</v>
          </cell>
          <cell r="G765" t="str">
            <v>ESSALUD</v>
          </cell>
          <cell r="H765">
            <v>24673</v>
          </cell>
          <cell r="I765">
            <v>24673</v>
          </cell>
          <cell r="J765">
            <v>0</v>
          </cell>
          <cell r="K765">
            <v>0</v>
          </cell>
          <cell r="L765" t="str">
            <v xml:space="preserve">Retención Judicial </v>
          </cell>
          <cell r="M765">
            <v>0</v>
          </cell>
          <cell r="N765" t="str">
            <v>%</v>
          </cell>
          <cell r="O765" t="str">
            <v>Retención Judicial 0%</v>
          </cell>
          <cell r="P765">
            <v>76.5</v>
          </cell>
          <cell r="Q765">
            <v>850</v>
          </cell>
          <cell r="R765">
            <v>76.5</v>
          </cell>
          <cell r="S765" t="str">
            <v>A</v>
          </cell>
          <cell r="T765">
            <v>48</v>
          </cell>
          <cell r="U765" t="str">
            <v/>
          </cell>
        </row>
        <row r="766">
          <cell r="B766">
            <v>324</v>
          </cell>
          <cell r="C766" t="str">
            <v>MEDRANO MIÑANO MAICOL JOEL</v>
          </cell>
          <cell r="D766">
            <v>40596949</v>
          </cell>
          <cell r="E766" t="str">
            <v>7907221MRMAM008</v>
          </cell>
          <cell r="F766" t="str">
            <v>590561MMMRA9</v>
          </cell>
          <cell r="G766" t="str">
            <v>INTEGRA</v>
          </cell>
          <cell r="H766">
            <v>29058</v>
          </cell>
          <cell r="I766" t="str">
            <v>COMISION MIXTA BORRAR COMIS. REM. DE COLOR AMARILLO</v>
          </cell>
          <cell r="J766">
            <v>0</v>
          </cell>
          <cell r="K766">
            <v>0</v>
          </cell>
          <cell r="L766" t="str">
            <v xml:space="preserve">Retención Judicial </v>
          </cell>
          <cell r="M766">
            <v>0</v>
          </cell>
          <cell r="N766" t="str">
            <v>%</v>
          </cell>
          <cell r="O766" t="str">
            <v>Retención Judicial 0%</v>
          </cell>
          <cell r="P766">
            <v>76.5</v>
          </cell>
          <cell r="Q766">
            <v>850</v>
          </cell>
          <cell r="R766">
            <v>76.5</v>
          </cell>
          <cell r="S766" t="str">
            <v>A</v>
          </cell>
          <cell r="T766">
            <v>36</v>
          </cell>
          <cell r="U766" t="str">
            <v>MIXTA</v>
          </cell>
        </row>
        <row r="767">
          <cell r="B767">
            <v>326</v>
          </cell>
          <cell r="C767" t="str">
            <v>ARANA MENDOZA MARIO ROSAS MARTIN</v>
          </cell>
          <cell r="D767">
            <v>18128657</v>
          </cell>
          <cell r="E767" t="str">
            <v>7208301ANMDM009</v>
          </cell>
          <cell r="F767">
            <v>18128656</v>
          </cell>
          <cell r="G767" t="str">
            <v>ESSALUD</v>
          </cell>
          <cell r="H767">
            <v>26541</v>
          </cell>
          <cell r="I767">
            <v>26541</v>
          </cell>
          <cell r="J767">
            <v>0</v>
          </cell>
          <cell r="K767">
            <v>0</v>
          </cell>
          <cell r="L767" t="str">
            <v xml:space="preserve">Retención Judicial </v>
          </cell>
          <cell r="M767">
            <v>0</v>
          </cell>
          <cell r="N767" t="str">
            <v>%</v>
          </cell>
          <cell r="O767" t="str">
            <v>Retención Judicial 0%</v>
          </cell>
          <cell r="P767">
            <v>76.5</v>
          </cell>
          <cell r="Q767">
            <v>850</v>
          </cell>
          <cell r="R767">
            <v>76.5</v>
          </cell>
          <cell r="S767" t="str">
            <v>A</v>
          </cell>
          <cell r="T767">
            <v>43</v>
          </cell>
          <cell r="U767" t="str">
            <v/>
          </cell>
        </row>
        <row r="768">
          <cell r="B768">
            <v>327</v>
          </cell>
          <cell r="C768" t="str">
            <v>GONZALES ARROYO JORGE MAXIMO</v>
          </cell>
          <cell r="D768">
            <v>18025452</v>
          </cell>
          <cell r="E768" t="str">
            <v>5904231GZAOJ006</v>
          </cell>
          <cell r="F768">
            <v>18025440</v>
          </cell>
          <cell r="G768" t="str">
            <v>ESSALUD</v>
          </cell>
          <cell r="H768">
            <v>21663</v>
          </cell>
          <cell r="I768">
            <v>21663</v>
          </cell>
          <cell r="J768">
            <v>0</v>
          </cell>
          <cell r="K768">
            <v>0</v>
          </cell>
          <cell r="L768" t="str">
            <v xml:space="preserve">Retención Judicial </v>
          </cell>
          <cell r="M768">
            <v>0</v>
          </cell>
          <cell r="N768" t="str">
            <v>%</v>
          </cell>
          <cell r="O768" t="str">
            <v>Retención Judicial 0%</v>
          </cell>
          <cell r="P768">
            <v>76.5</v>
          </cell>
          <cell r="Q768">
            <v>850</v>
          </cell>
          <cell r="R768">
            <v>76.5</v>
          </cell>
          <cell r="S768" t="str">
            <v>A</v>
          </cell>
          <cell r="T768">
            <v>57</v>
          </cell>
          <cell r="U768" t="str">
            <v/>
          </cell>
        </row>
        <row r="769">
          <cell r="B769">
            <v>328</v>
          </cell>
          <cell r="C769" t="str">
            <v>MOYA HUAMANCHUMO CESAR AUGUSTO</v>
          </cell>
          <cell r="D769">
            <v>18206344</v>
          </cell>
          <cell r="E769" t="str">
            <v>7703281MAHMC006</v>
          </cell>
          <cell r="F769">
            <v>18206336</v>
          </cell>
          <cell r="G769" t="str">
            <v>ESSALUD</v>
          </cell>
          <cell r="H769">
            <v>28212</v>
          </cell>
          <cell r="I769">
            <v>28212</v>
          </cell>
          <cell r="J769">
            <v>0</v>
          </cell>
          <cell r="K769">
            <v>0</v>
          </cell>
          <cell r="L769" t="str">
            <v xml:space="preserve">Retención Judicial </v>
          </cell>
          <cell r="M769">
            <v>0</v>
          </cell>
          <cell r="N769" t="str">
            <v>%</v>
          </cell>
          <cell r="O769" t="str">
            <v>Retención Judicial 0%</v>
          </cell>
          <cell r="P769">
            <v>76.5</v>
          </cell>
          <cell r="Q769">
            <v>850</v>
          </cell>
          <cell r="R769">
            <v>76.5</v>
          </cell>
          <cell r="S769" t="str">
            <v>A</v>
          </cell>
          <cell r="T769">
            <v>39</v>
          </cell>
          <cell r="U769" t="str">
            <v/>
          </cell>
        </row>
        <row r="770">
          <cell r="B770">
            <v>332</v>
          </cell>
          <cell r="C770" t="str">
            <v>PALACIOS HUAMANCHUMO SANTOS HEBER</v>
          </cell>
          <cell r="D770">
            <v>18022873</v>
          </cell>
          <cell r="E770" t="str">
            <v>6304111PAHMS008</v>
          </cell>
          <cell r="F770" t="str">
            <v>231101SPHAM6</v>
          </cell>
          <cell r="G770" t="str">
            <v>INTEGRA</v>
          </cell>
          <cell r="H770">
            <v>23112</v>
          </cell>
          <cell r="I770" t="str">
            <v>COMISION FLUJO BORRAR COMIS. REM. DE COLOR AZUL OSCURO</v>
          </cell>
          <cell r="J770">
            <v>0</v>
          </cell>
          <cell r="K770">
            <v>0</v>
          </cell>
          <cell r="L770" t="str">
            <v xml:space="preserve">Retención Judicial </v>
          </cell>
          <cell r="M770">
            <v>0</v>
          </cell>
          <cell r="N770" t="str">
            <v>%</v>
          </cell>
          <cell r="O770" t="str">
            <v>Retención Judicial 0%</v>
          </cell>
          <cell r="P770">
            <v>76.5</v>
          </cell>
          <cell r="Q770">
            <v>850</v>
          </cell>
          <cell r="R770">
            <v>76.5</v>
          </cell>
          <cell r="S770" t="str">
            <v>A</v>
          </cell>
          <cell r="T770">
            <v>53</v>
          </cell>
          <cell r="U770" t="str">
            <v>FLUJO</v>
          </cell>
        </row>
        <row r="771">
          <cell r="B771">
            <v>341</v>
          </cell>
          <cell r="C771" t="str">
            <v>FRANCIA MINCHOLA CARLOS ALBERTO</v>
          </cell>
          <cell r="D771">
            <v>80168348</v>
          </cell>
          <cell r="E771" t="str">
            <v>7306051FNMCC009</v>
          </cell>
          <cell r="F771" t="str">
            <v>568181CFMNC0</v>
          </cell>
          <cell r="G771" t="str">
            <v>PROFUTURO</v>
          </cell>
          <cell r="H771">
            <v>26820</v>
          </cell>
          <cell r="I771" t="str">
            <v>COMISION MIXTA BORRAR COMIS. REM. DE COLOR AMARILLO</v>
          </cell>
          <cell r="J771">
            <v>0</v>
          </cell>
          <cell r="K771">
            <v>0</v>
          </cell>
          <cell r="L771" t="str">
            <v xml:space="preserve">Retención Judicial </v>
          </cell>
          <cell r="M771">
            <v>0</v>
          </cell>
          <cell r="N771" t="str">
            <v>%</v>
          </cell>
          <cell r="O771" t="str">
            <v>Retención Judicial 0%</v>
          </cell>
          <cell r="P771">
            <v>76.5</v>
          </cell>
          <cell r="Q771">
            <v>850</v>
          </cell>
          <cell r="R771">
            <v>76.5</v>
          </cell>
          <cell r="S771" t="str">
            <v>A</v>
          </cell>
          <cell r="T771">
            <v>43</v>
          </cell>
          <cell r="U771" t="str">
            <v>MIXTA</v>
          </cell>
        </row>
        <row r="772">
          <cell r="B772">
            <v>342</v>
          </cell>
          <cell r="C772" t="str">
            <v>ASMAT PASTOR JUAN CARLOS</v>
          </cell>
          <cell r="D772">
            <v>41468394</v>
          </cell>
          <cell r="E772" t="str">
            <v>8207051AAPTJ000</v>
          </cell>
          <cell r="F772" t="str">
            <v>601351JAPAT5</v>
          </cell>
          <cell r="G772" t="str">
            <v>PRIMA</v>
          </cell>
          <cell r="H772">
            <v>30137</v>
          </cell>
          <cell r="I772" t="str">
            <v>COMISION MIXTA BORRAR COMIS. REM. DE COLOR AMARILLO</v>
          </cell>
          <cell r="J772">
            <v>0</v>
          </cell>
          <cell r="K772">
            <v>0</v>
          </cell>
          <cell r="L772" t="str">
            <v xml:space="preserve">Retención Judicial </v>
          </cell>
          <cell r="M772">
            <v>0</v>
          </cell>
          <cell r="N772" t="str">
            <v>%</v>
          </cell>
          <cell r="O772" t="str">
            <v>Retención Judicial 0%</v>
          </cell>
          <cell r="P772">
            <v>76.5</v>
          </cell>
          <cell r="Q772">
            <v>850</v>
          </cell>
          <cell r="R772">
            <v>76.5</v>
          </cell>
          <cell r="S772" t="str">
            <v>A</v>
          </cell>
          <cell r="T772">
            <v>33</v>
          </cell>
          <cell r="U772" t="str">
            <v>MIXTA</v>
          </cell>
        </row>
        <row r="773">
          <cell r="B773">
            <v>347</v>
          </cell>
          <cell r="C773" t="str">
            <v>ALACHE CHUQUIPIONDO ALLAN VICTOR</v>
          </cell>
          <cell r="D773">
            <v>42944186</v>
          </cell>
          <cell r="E773" t="str">
            <v>8205131ACCQA001</v>
          </cell>
          <cell r="F773" t="str">
            <v>600821AACCQ4</v>
          </cell>
          <cell r="G773" t="str">
            <v>PROFUTURO</v>
          </cell>
          <cell r="H773">
            <v>30084</v>
          </cell>
          <cell r="I773" t="str">
            <v>COMISION FLUJO BORRAR COMIS. REM. DE COLOR AZUL OSCURO</v>
          </cell>
          <cell r="J773">
            <v>0</v>
          </cell>
          <cell r="K773">
            <v>0</v>
          </cell>
          <cell r="L773" t="str">
            <v xml:space="preserve">Retención Judicial </v>
          </cell>
          <cell r="M773">
            <v>0</v>
          </cell>
          <cell r="N773" t="str">
            <v>%</v>
          </cell>
          <cell r="O773" t="str">
            <v>Retención Judicial 0%</v>
          </cell>
          <cell r="P773">
            <v>76.5</v>
          </cell>
          <cell r="Q773">
            <v>850</v>
          </cell>
          <cell r="R773">
            <v>76.5</v>
          </cell>
          <cell r="S773" t="str">
            <v>A</v>
          </cell>
          <cell r="T773">
            <v>34</v>
          </cell>
          <cell r="U773" t="str">
            <v>FLUJO</v>
          </cell>
        </row>
        <row r="774">
          <cell r="B774">
            <v>356</v>
          </cell>
          <cell r="C774" t="str">
            <v>MAC ECRAN ROBLES CARLOS ALBERTO</v>
          </cell>
          <cell r="D774">
            <v>41151646</v>
          </cell>
          <cell r="E774" t="str">
            <v>8111271EARLC001</v>
          </cell>
          <cell r="F774" t="str">
            <v>599151CERAL9</v>
          </cell>
          <cell r="G774" t="str">
            <v>PROFUTURO</v>
          </cell>
          <cell r="H774">
            <v>29917</v>
          </cell>
          <cell r="I774" t="str">
            <v>COMISION FLUJO BORRAR COMIS. REM. DE COLOR AZUL OSCURO</v>
          </cell>
          <cell r="J774">
            <v>0</v>
          </cell>
          <cell r="K774">
            <v>0</v>
          </cell>
          <cell r="L774" t="str">
            <v xml:space="preserve">Retención Judicial </v>
          </cell>
          <cell r="M774">
            <v>0</v>
          </cell>
          <cell r="N774" t="str">
            <v>%</v>
          </cell>
          <cell r="O774" t="str">
            <v>Retención Judicial 0%</v>
          </cell>
          <cell r="P774">
            <v>76.5</v>
          </cell>
          <cell r="Q774">
            <v>850</v>
          </cell>
          <cell r="R774">
            <v>76.5</v>
          </cell>
          <cell r="S774" t="str">
            <v>A</v>
          </cell>
          <cell r="T774">
            <v>34</v>
          </cell>
          <cell r="U774" t="str">
            <v>FLUJO</v>
          </cell>
        </row>
        <row r="775">
          <cell r="B775">
            <v>357</v>
          </cell>
          <cell r="C775" t="str">
            <v>RISCO MECOLA ROLANDO EDGAR</v>
          </cell>
          <cell r="D775">
            <v>18025838</v>
          </cell>
          <cell r="E775" t="str">
            <v>5207111RCMOR004</v>
          </cell>
          <cell r="F775">
            <v>18025824</v>
          </cell>
          <cell r="G775" t="str">
            <v>ESSALUD</v>
          </cell>
          <cell r="H775">
            <v>19186</v>
          </cell>
          <cell r="I775">
            <v>19186</v>
          </cell>
          <cell r="J775">
            <v>0</v>
          </cell>
          <cell r="K775">
            <v>0</v>
          </cell>
          <cell r="L775" t="str">
            <v xml:space="preserve">Retención Judicial </v>
          </cell>
          <cell r="M775">
            <v>0</v>
          </cell>
          <cell r="N775" t="str">
            <v>%</v>
          </cell>
          <cell r="O775" t="str">
            <v>Retención Judicial 0%</v>
          </cell>
          <cell r="P775">
            <v>76.5</v>
          </cell>
          <cell r="Q775">
            <v>850</v>
          </cell>
          <cell r="R775">
            <v>76.5</v>
          </cell>
          <cell r="S775" t="str">
            <v>A</v>
          </cell>
          <cell r="T775">
            <v>63</v>
          </cell>
          <cell r="U775" t="str">
            <v/>
          </cell>
        </row>
        <row r="776">
          <cell r="B776">
            <v>365</v>
          </cell>
          <cell r="C776" t="str">
            <v>IPANAQUE YARLEQUE OVIDIO OMAR</v>
          </cell>
          <cell r="D776">
            <v>41259494</v>
          </cell>
          <cell r="E776" t="str">
            <v>8008131INYLO008</v>
          </cell>
          <cell r="F776" t="str">
            <v>594441OIYNL8</v>
          </cell>
          <cell r="G776" t="str">
            <v>PROFUTURO</v>
          </cell>
          <cell r="H776">
            <v>29446</v>
          </cell>
          <cell r="I776" t="str">
            <v>COMISION MIXTA BORRAR COMIS. REM. DE COLOR AMARILLO</v>
          </cell>
          <cell r="J776">
            <v>0</v>
          </cell>
          <cell r="K776">
            <v>0</v>
          </cell>
          <cell r="L776" t="str">
            <v xml:space="preserve">Retención Judicial </v>
          </cell>
          <cell r="M776">
            <v>0</v>
          </cell>
          <cell r="N776" t="str">
            <v>%</v>
          </cell>
          <cell r="O776" t="str">
            <v>Retención Judicial 0%</v>
          </cell>
          <cell r="P776">
            <v>76.5</v>
          </cell>
          <cell r="Q776">
            <v>850</v>
          </cell>
          <cell r="R776">
            <v>76.5</v>
          </cell>
          <cell r="S776" t="str">
            <v>A</v>
          </cell>
          <cell r="T776">
            <v>35</v>
          </cell>
          <cell r="U776" t="str">
            <v>MIXTA</v>
          </cell>
        </row>
        <row r="777">
          <cell r="B777">
            <v>379</v>
          </cell>
          <cell r="C777" t="str">
            <v>ECHE SEGURA CRISTIAN FRANCISCO</v>
          </cell>
          <cell r="D777">
            <v>18193644</v>
          </cell>
          <cell r="E777" t="str">
            <v>7602031EESUC003</v>
          </cell>
          <cell r="F777" t="str">
            <v>577911CESEU9</v>
          </cell>
          <cell r="G777" t="str">
            <v>PROFUTURO</v>
          </cell>
          <cell r="H777">
            <v>27793</v>
          </cell>
          <cell r="I777" t="str">
            <v>COMISION MIXTA BORRAR COMIS. REM. DE COLOR AMARILLO</v>
          </cell>
          <cell r="J777">
            <v>0</v>
          </cell>
          <cell r="K777">
            <v>0</v>
          </cell>
          <cell r="L777" t="str">
            <v xml:space="preserve">Retención Judicial </v>
          </cell>
          <cell r="M777">
            <v>0</v>
          </cell>
          <cell r="N777" t="str">
            <v>%</v>
          </cell>
          <cell r="O777" t="str">
            <v>Retención Judicial 0%</v>
          </cell>
          <cell r="P777">
            <v>76.5</v>
          </cell>
          <cell r="Q777">
            <v>850</v>
          </cell>
          <cell r="R777">
            <v>76.5</v>
          </cell>
          <cell r="S777" t="str">
            <v>A</v>
          </cell>
          <cell r="T777">
            <v>40</v>
          </cell>
          <cell r="U777" t="str">
            <v>MIXTA</v>
          </cell>
        </row>
        <row r="778">
          <cell r="B778">
            <v>381</v>
          </cell>
          <cell r="C778" t="str">
            <v>GUTIERREZ CORONADO DEIVE POOL</v>
          </cell>
          <cell r="D778">
            <v>43303690</v>
          </cell>
          <cell r="E778" t="str">
            <v>8411021GICOD006</v>
          </cell>
          <cell r="F778">
            <v>43303680</v>
          </cell>
          <cell r="G778" t="str">
            <v>ESSALUD</v>
          </cell>
          <cell r="H778">
            <v>30988</v>
          </cell>
          <cell r="I778">
            <v>30988</v>
          </cell>
          <cell r="J778">
            <v>0</v>
          </cell>
          <cell r="K778">
            <v>0</v>
          </cell>
          <cell r="L778" t="str">
            <v xml:space="preserve">Retención Judicial </v>
          </cell>
          <cell r="M778">
            <v>0</v>
          </cell>
          <cell r="N778" t="str">
            <v>%</v>
          </cell>
          <cell r="O778" t="str">
            <v>Retención Judicial 0%</v>
          </cell>
          <cell r="P778">
            <v>76.5</v>
          </cell>
          <cell r="Q778">
            <v>850</v>
          </cell>
          <cell r="R778">
            <v>76.5</v>
          </cell>
          <cell r="S778" t="str">
            <v>A</v>
          </cell>
          <cell r="T778">
            <v>31</v>
          </cell>
          <cell r="U778" t="str">
            <v/>
          </cell>
        </row>
        <row r="779">
          <cell r="B779">
            <v>384</v>
          </cell>
          <cell r="C779" t="str">
            <v>PORTILLA HIPOLITO ALEXIS RAUL</v>
          </cell>
          <cell r="D779">
            <v>40005324</v>
          </cell>
          <cell r="E779" t="str">
            <v>7811131PTHOA002</v>
          </cell>
          <cell r="F779">
            <v>40005312</v>
          </cell>
          <cell r="G779" t="str">
            <v>ESSALUD</v>
          </cell>
          <cell r="H779">
            <v>28807</v>
          </cell>
          <cell r="I779">
            <v>28807</v>
          </cell>
          <cell r="J779">
            <v>0</v>
          </cell>
          <cell r="K779">
            <v>0</v>
          </cell>
          <cell r="L779" t="str">
            <v xml:space="preserve">Retención Judicial </v>
          </cell>
          <cell r="M779">
            <v>0</v>
          </cell>
          <cell r="N779" t="str">
            <v>%</v>
          </cell>
          <cell r="O779" t="str">
            <v>Retención Judicial 0%</v>
          </cell>
          <cell r="P779">
            <v>76.5</v>
          </cell>
          <cell r="Q779">
            <v>850</v>
          </cell>
          <cell r="R779">
            <v>76.5</v>
          </cell>
          <cell r="S779" t="str">
            <v>A</v>
          </cell>
          <cell r="T779">
            <v>37</v>
          </cell>
          <cell r="U779" t="str">
            <v/>
          </cell>
        </row>
        <row r="780">
          <cell r="B780">
            <v>6434</v>
          </cell>
          <cell r="C780" t="str">
            <v>ARRIOLA MC CUBBIN CESAR HUGO</v>
          </cell>
          <cell r="D780">
            <v>70252616</v>
          </cell>
          <cell r="E780" t="str">
            <v>8904291AICBC005</v>
          </cell>
          <cell r="F780">
            <v>70252608</v>
          </cell>
          <cell r="G780" t="str">
            <v>ESSALUD</v>
          </cell>
          <cell r="H780">
            <v>32627</v>
          </cell>
          <cell r="I780">
            <v>32627</v>
          </cell>
          <cell r="J780">
            <v>0</v>
          </cell>
          <cell r="K780">
            <v>0</v>
          </cell>
          <cell r="L780" t="str">
            <v xml:space="preserve">Retención Judicial </v>
          </cell>
          <cell r="M780">
            <v>0</v>
          </cell>
          <cell r="N780" t="str">
            <v>%</v>
          </cell>
          <cell r="O780" t="str">
            <v>Retención Judicial 0%</v>
          </cell>
          <cell r="P780">
            <v>76.5</v>
          </cell>
          <cell r="Q780">
            <v>850</v>
          </cell>
          <cell r="R780">
            <v>76.5</v>
          </cell>
          <cell r="S780" t="str">
            <v>B</v>
          </cell>
          <cell r="T780">
            <v>27</v>
          </cell>
          <cell r="U780" t="str">
            <v/>
          </cell>
        </row>
        <row r="781">
          <cell r="B781" t="str">
            <v>65X</v>
          </cell>
          <cell r="C781" t="str">
            <v>JACOBO HUAMANCHUMO EDGAR OSWALDO</v>
          </cell>
          <cell r="D781">
            <v>18171605</v>
          </cell>
          <cell r="E781" t="str">
            <v>7610071JOHME003</v>
          </cell>
          <cell r="F781">
            <v>18171600</v>
          </cell>
          <cell r="G781" t="str">
            <v>ESSALUD</v>
          </cell>
          <cell r="H781">
            <v>28040</v>
          </cell>
          <cell r="I781">
            <v>28040</v>
          </cell>
          <cell r="J781">
            <v>0</v>
          </cell>
          <cell r="K781">
            <v>0</v>
          </cell>
          <cell r="L781" t="str">
            <v xml:space="preserve">Retención Judicial </v>
          </cell>
          <cell r="M781">
            <v>0</v>
          </cell>
          <cell r="N781" t="str">
            <v>%</v>
          </cell>
          <cell r="O781" t="str">
            <v>Retención Judicial 0%</v>
          </cell>
          <cell r="P781">
            <v>76.5</v>
          </cell>
          <cell r="Q781">
            <v>850</v>
          </cell>
          <cell r="R781">
            <v>76.5</v>
          </cell>
          <cell r="S781" t="str">
            <v>C</v>
          </cell>
          <cell r="T781">
            <v>39</v>
          </cell>
          <cell r="U781" t="str">
            <v/>
          </cell>
        </row>
        <row r="782">
          <cell r="B782" t="str">
            <v>72X</v>
          </cell>
          <cell r="C782" t="str">
            <v>CAMPOS GARCIA HECTOR ALFONSO</v>
          </cell>
          <cell r="D782">
            <v>18026387</v>
          </cell>
          <cell r="E782" t="str">
            <v>7104221CPGCH003</v>
          </cell>
          <cell r="F782">
            <v>18026384</v>
          </cell>
          <cell r="G782" t="str">
            <v>ESSALUD</v>
          </cell>
          <cell r="H782">
            <v>26045</v>
          </cell>
          <cell r="I782">
            <v>26045</v>
          </cell>
          <cell r="J782">
            <v>0</v>
          </cell>
          <cell r="K782">
            <v>0</v>
          </cell>
          <cell r="L782" t="str">
            <v xml:space="preserve">Retención Judicial </v>
          </cell>
          <cell r="M782">
            <v>0</v>
          </cell>
          <cell r="N782" t="str">
            <v>%</v>
          </cell>
          <cell r="O782" t="str">
            <v>Retención Judicial 0%</v>
          </cell>
          <cell r="P782">
            <v>76.5</v>
          </cell>
          <cell r="Q782">
            <v>850</v>
          </cell>
          <cell r="R782">
            <v>76.5</v>
          </cell>
          <cell r="S782" t="str">
            <v>C</v>
          </cell>
          <cell r="T782">
            <v>45</v>
          </cell>
          <cell r="U782" t="str">
            <v/>
          </cell>
        </row>
        <row r="783">
          <cell r="B783" t="str">
            <v>73X</v>
          </cell>
          <cell r="C783" t="str">
            <v>VILLARROEL RODRIGUEZ JUAN CARLOS</v>
          </cell>
          <cell r="D783">
            <v>18138847</v>
          </cell>
          <cell r="E783" t="str">
            <v>7407081VLRRJ004</v>
          </cell>
          <cell r="F783">
            <v>18138832</v>
          </cell>
          <cell r="G783" t="str">
            <v>ESSALUD</v>
          </cell>
          <cell r="H783">
            <v>27218</v>
          </cell>
          <cell r="I783">
            <v>27218</v>
          </cell>
          <cell r="J783">
            <v>0</v>
          </cell>
          <cell r="K783">
            <v>0</v>
          </cell>
          <cell r="L783" t="str">
            <v xml:space="preserve">Retención Judicial </v>
          </cell>
          <cell r="M783">
            <v>0</v>
          </cell>
          <cell r="N783" t="str">
            <v>%</v>
          </cell>
          <cell r="O783" t="str">
            <v>Retención Judicial 0%</v>
          </cell>
          <cell r="P783">
            <v>76.5</v>
          </cell>
          <cell r="Q783">
            <v>850</v>
          </cell>
          <cell r="R783">
            <v>76.5</v>
          </cell>
          <cell r="S783" t="str">
            <v>C</v>
          </cell>
          <cell r="T783">
            <v>41</v>
          </cell>
          <cell r="U783" t="str">
            <v/>
          </cell>
        </row>
        <row r="784">
          <cell r="B784">
            <v>6424</v>
          </cell>
          <cell r="C784" t="str">
            <v>LEYTON RUIZ JAIME JAVIER</v>
          </cell>
          <cell r="D784">
            <v>18024673</v>
          </cell>
          <cell r="E784" t="str">
            <v>5204201LTRZJ009</v>
          </cell>
          <cell r="F784" t="str">
            <v>191021JLRTZ4</v>
          </cell>
          <cell r="G784" t="str">
            <v>PRIMA</v>
          </cell>
          <cell r="H784">
            <v>19104</v>
          </cell>
          <cell r="I784" t="str">
            <v>COMISION MIXTA BORRAR COMIS. REM. DE COLOR AMARILLO</v>
          </cell>
          <cell r="J784">
            <v>0</v>
          </cell>
          <cell r="K784">
            <v>0</v>
          </cell>
          <cell r="L784" t="str">
            <v xml:space="preserve">Retención Judicial </v>
          </cell>
          <cell r="M784">
            <v>0</v>
          </cell>
          <cell r="N784" t="str">
            <v>%</v>
          </cell>
          <cell r="O784" t="str">
            <v>Retención Judicial 0%</v>
          </cell>
          <cell r="P784">
            <v>76.5</v>
          </cell>
          <cell r="Q784">
            <v>850</v>
          </cell>
          <cell r="R784">
            <v>76.5</v>
          </cell>
          <cell r="S784" t="str">
            <v>B</v>
          </cell>
          <cell r="T784">
            <v>64</v>
          </cell>
          <cell r="U784" t="str">
            <v>MIXTA</v>
          </cell>
        </row>
        <row r="785">
          <cell r="B785">
            <v>64</v>
          </cell>
          <cell r="C785">
            <v>64</v>
          </cell>
          <cell r="D785">
            <v>64</v>
          </cell>
          <cell r="E785">
            <v>64</v>
          </cell>
          <cell r="F785">
            <v>64</v>
          </cell>
          <cell r="G785">
            <v>64</v>
          </cell>
          <cell r="H785">
            <v>64</v>
          </cell>
          <cell r="I785">
            <v>64</v>
          </cell>
          <cell r="J785">
            <v>64</v>
          </cell>
          <cell r="K785">
            <v>64</v>
          </cell>
          <cell r="L785">
            <v>64</v>
          </cell>
          <cell r="M785">
            <v>64</v>
          </cell>
          <cell r="N785">
            <v>64</v>
          </cell>
          <cell r="O785">
            <v>64</v>
          </cell>
          <cell r="P785">
            <v>64</v>
          </cell>
          <cell r="Q785">
            <v>64</v>
          </cell>
          <cell r="R785">
            <v>64</v>
          </cell>
          <cell r="S785">
            <v>64</v>
          </cell>
          <cell r="T785">
            <v>64</v>
          </cell>
          <cell r="U785">
            <v>64</v>
          </cell>
        </row>
        <row r="786">
          <cell r="B786">
            <v>64</v>
          </cell>
          <cell r="C786">
            <v>64</v>
          </cell>
          <cell r="D786">
            <v>64</v>
          </cell>
          <cell r="E786">
            <v>64</v>
          </cell>
          <cell r="F786">
            <v>64</v>
          </cell>
          <cell r="G786">
            <v>64</v>
          </cell>
          <cell r="H786">
            <v>64</v>
          </cell>
          <cell r="I786">
            <v>64</v>
          </cell>
          <cell r="J786">
            <v>64</v>
          </cell>
          <cell r="K786">
            <v>64</v>
          </cell>
          <cell r="L786">
            <v>64</v>
          </cell>
          <cell r="M786">
            <v>64</v>
          </cell>
          <cell r="N786">
            <v>64</v>
          </cell>
          <cell r="O786">
            <v>64</v>
          </cell>
          <cell r="P786">
            <v>64</v>
          </cell>
          <cell r="Q786">
            <v>64</v>
          </cell>
          <cell r="R786">
            <v>64</v>
          </cell>
          <cell r="S786">
            <v>64</v>
          </cell>
          <cell r="T786">
            <v>64</v>
          </cell>
          <cell r="U786">
            <v>64</v>
          </cell>
        </row>
        <row r="787">
          <cell r="B787">
            <v>64</v>
          </cell>
          <cell r="C787">
            <v>64</v>
          </cell>
          <cell r="D787">
            <v>64</v>
          </cell>
          <cell r="E787">
            <v>64</v>
          </cell>
          <cell r="F787">
            <v>64</v>
          </cell>
          <cell r="G787">
            <v>64</v>
          </cell>
          <cell r="H787">
            <v>64</v>
          </cell>
          <cell r="I787">
            <v>64</v>
          </cell>
          <cell r="J787">
            <v>64</v>
          </cell>
          <cell r="K787">
            <v>64</v>
          </cell>
          <cell r="L787">
            <v>64</v>
          </cell>
          <cell r="M787">
            <v>64</v>
          </cell>
          <cell r="N787">
            <v>64</v>
          </cell>
          <cell r="O787">
            <v>64</v>
          </cell>
          <cell r="P787">
            <v>64</v>
          </cell>
          <cell r="Q787">
            <v>64</v>
          </cell>
          <cell r="R787">
            <v>64</v>
          </cell>
          <cell r="S787">
            <v>64</v>
          </cell>
          <cell r="T787">
            <v>64</v>
          </cell>
          <cell r="U787">
            <v>64</v>
          </cell>
        </row>
        <row r="788">
          <cell r="B788">
            <v>64</v>
          </cell>
          <cell r="C788">
            <v>64</v>
          </cell>
          <cell r="D788">
            <v>64</v>
          </cell>
          <cell r="E788">
            <v>64</v>
          </cell>
          <cell r="F788">
            <v>64</v>
          </cell>
          <cell r="G788">
            <v>64</v>
          </cell>
          <cell r="H788">
            <v>64</v>
          </cell>
          <cell r="I788">
            <v>64</v>
          </cell>
          <cell r="J788">
            <v>64</v>
          </cell>
          <cell r="K788">
            <v>64</v>
          </cell>
          <cell r="L788">
            <v>64</v>
          </cell>
          <cell r="M788">
            <v>64</v>
          </cell>
          <cell r="N788">
            <v>64</v>
          </cell>
          <cell r="O788">
            <v>64</v>
          </cell>
          <cell r="P788">
            <v>64</v>
          </cell>
          <cell r="Q788">
            <v>64</v>
          </cell>
          <cell r="R788">
            <v>64</v>
          </cell>
          <cell r="S788">
            <v>64</v>
          </cell>
          <cell r="T788">
            <v>64</v>
          </cell>
          <cell r="U788">
            <v>64</v>
          </cell>
        </row>
        <row r="789">
          <cell r="B789">
            <v>64</v>
          </cell>
          <cell r="C789">
            <v>64</v>
          </cell>
          <cell r="D789">
            <v>64</v>
          </cell>
          <cell r="E789">
            <v>64</v>
          </cell>
          <cell r="F789">
            <v>64</v>
          </cell>
          <cell r="G789">
            <v>64</v>
          </cell>
          <cell r="H789">
            <v>64</v>
          </cell>
          <cell r="I789">
            <v>64</v>
          </cell>
          <cell r="J789">
            <v>64</v>
          </cell>
          <cell r="K789">
            <v>64</v>
          </cell>
          <cell r="L789">
            <v>64</v>
          </cell>
          <cell r="M789">
            <v>64</v>
          </cell>
          <cell r="N789">
            <v>64</v>
          </cell>
          <cell r="O789">
            <v>64</v>
          </cell>
          <cell r="P789">
            <v>64</v>
          </cell>
          <cell r="Q789">
            <v>64</v>
          </cell>
          <cell r="R789">
            <v>64</v>
          </cell>
          <cell r="S789">
            <v>64</v>
          </cell>
          <cell r="T789">
            <v>64</v>
          </cell>
          <cell r="U789">
            <v>64</v>
          </cell>
        </row>
        <row r="790">
          <cell r="B790">
            <v>64</v>
          </cell>
          <cell r="C790">
            <v>64</v>
          </cell>
          <cell r="D790">
            <v>64</v>
          </cell>
          <cell r="E790">
            <v>64</v>
          </cell>
          <cell r="F790">
            <v>64</v>
          </cell>
          <cell r="G790">
            <v>64</v>
          </cell>
          <cell r="H790">
            <v>64</v>
          </cell>
          <cell r="I790">
            <v>64</v>
          </cell>
          <cell r="J790">
            <v>64</v>
          </cell>
          <cell r="K790">
            <v>64</v>
          </cell>
          <cell r="L790">
            <v>64</v>
          </cell>
          <cell r="M790">
            <v>64</v>
          </cell>
          <cell r="N790">
            <v>64</v>
          </cell>
          <cell r="O790">
            <v>64</v>
          </cell>
          <cell r="P790">
            <v>64</v>
          </cell>
          <cell r="Q790">
            <v>64</v>
          </cell>
          <cell r="R790">
            <v>64</v>
          </cell>
          <cell r="S790">
            <v>64</v>
          </cell>
          <cell r="T790">
            <v>64</v>
          </cell>
          <cell r="U790">
            <v>64</v>
          </cell>
        </row>
        <row r="791">
          <cell r="B791">
            <v>64</v>
          </cell>
          <cell r="C791">
            <v>64</v>
          </cell>
          <cell r="D791">
            <v>64</v>
          </cell>
          <cell r="E791">
            <v>64</v>
          </cell>
          <cell r="F791">
            <v>64</v>
          </cell>
          <cell r="G791">
            <v>64</v>
          </cell>
          <cell r="H791">
            <v>64</v>
          </cell>
          <cell r="I791">
            <v>64</v>
          </cell>
          <cell r="J791">
            <v>64</v>
          </cell>
          <cell r="K791">
            <v>64</v>
          </cell>
          <cell r="L791">
            <v>64</v>
          </cell>
          <cell r="M791">
            <v>64</v>
          </cell>
          <cell r="N791">
            <v>64</v>
          </cell>
          <cell r="O791">
            <v>64</v>
          </cell>
          <cell r="P791">
            <v>64</v>
          </cell>
          <cell r="Q791">
            <v>64</v>
          </cell>
          <cell r="R791">
            <v>64</v>
          </cell>
          <cell r="S791">
            <v>64</v>
          </cell>
          <cell r="T791">
            <v>64</v>
          </cell>
          <cell r="U791">
            <v>64</v>
          </cell>
        </row>
        <row r="792">
          <cell r="B792">
            <v>64</v>
          </cell>
          <cell r="C792">
            <v>64</v>
          </cell>
          <cell r="D792">
            <v>64</v>
          </cell>
          <cell r="E792">
            <v>64</v>
          </cell>
          <cell r="F792">
            <v>64</v>
          </cell>
          <cell r="G792">
            <v>64</v>
          </cell>
          <cell r="H792">
            <v>64</v>
          </cell>
          <cell r="I792">
            <v>64</v>
          </cell>
          <cell r="J792">
            <v>64</v>
          </cell>
          <cell r="K792">
            <v>64</v>
          </cell>
          <cell r="L792">
            <v>64</v>
          </cell>
          <cell r="M792">
            <v>64</v>
          </cell>
          <cell r="N792">
            <v>64</v>
          </cell>
          <cell r="O792">
            <v>64</v>
          </cell>
          <cell r="P792">
            <v>64</v>
          </cell>
          <cell r="Q792">
            <v>64</v>
          </cell>
          <cell r="R792">
            <v>64</v>
          </cell>
          <cell r="S792">
            <v>64</v>
          </cell>
          <cell r="T792">
            <v>64</v>
          </cell>
          <cell r="U792">
            <v>64</v>
          </cell>
        </row>
        <row r="793">
          <cell r="B793">
            <v>64</v>
          </cell>
          <cell r="C793">
            <v>64</v>
          </cell>
          <cell r="D793">
            <v>64</v>
          </cell>
          <cell r="E793">
            <v>64</v>
          </cell>
          <cell r="F793">
            <v>64</v>
          </cell>
          <cell r="G793">
            <v>64</v>
          </cell>
          <cell r="H793">
            <v>64</v>
          </cell>
          <cell r="I793">
            <v>64</v>
          </cell>
          <cell r="J793">
            <v>64</v>
          </cell>
          <cell r="K793">
            <v>64</v>
          </cell>
          <cell r="L793">
            <v>64</v>
          </cell>
          <cell r="M793">
            <v>64</v>
          </cell>
          <cell r="N793">
            <v>64</v>
          </cell>
          <cell r="O793">
            <v>64</v>
          </cell>
          <cell r="P793">
            <v>64</v>
          </cell>
          <cell r="Q793">
            <v>64</v>
          </cell>
          <cell r="R793">
            <v>64</v>
          </cell>
          <cell r="S793">
            <v>64</v>
          </cell>
          <cell r="T793">
            <v>64</v>
          </cell>
          <cell r="U793">
            <v>64</v>
          </cell>
        </row>
        <row r="794">
          <cell r="B794">
            <v>64</v>
          </cell>
          <cell r="C794">
            <v>64</v>
          </cell>
          <cell r="D794">
            <v>64</v>
          </cell>
          <cell r="E794">
            <v>64</v>
          </cell>
          <cell r="F794">
            <v>64</v>
          </cell>
          <cell r="G794">
            <v>64</v>
          </cell>
          <cell r="H794">
            <v>64</v>
          </cell>
          <cell r="I794">
            <v>64</v>
          </cell>
          <cell r="J794">
            <v>64</v>
          </cell>
          <cell r="K794">
            <v>64</v>
          </cell>
          <cell r="L794">
            <v>64</v>
          </cell>
          <cell r="M794">
            <v>64</v>
          </cell>
          <cell r="N794">
            <v>64</v>
          </cell>
          <cell r="O794">
            <v>64</v>
          </cell>
          <cell r="P794">
            <v>64</v>
          </cell>
          <cell r="Q794">
            <v>64</v>
          </cell>
          <cell r="R794">
            <v>64</v>
          </cell>
          <cell r="S794">
            <v>64</v>
          </cell>
          <cell r="T794">
            <v>64</v>
          </cell>
          <cell r="U794">
            <v>64</v>
          </cell>
        </row>
        <row r="795">
          <cell r="B795">
            <v>64</v>
          </cell>
          <cell r="C795">
            <v>64</v>
          </cell>
          <cell r="D795">
            <v>64</v>
          </cell>
          <cell r="E795">
            <v>64</v>
          </cell>
          <cell r="F795">
            <v>64</v>
          </cell>
          <cell r="G795">
            <v>64</v>
          </cell>
          <cell r="H795">
            <v>64</v>
          </cell>
          <cell r="I795">
            <v>64</v>
          </cell>
          <cell r="J795">
            <v>64</v>
          </cell>
          <cell r="K795">
            <v>64</v>
          </cell>
          <cell r="L795">
            <v>64</v>
          </cell>
          <cell r="M795">
            <v>64</v>
          </cell>
          <cell r="N795">
            <v>64</v>
          </cell>
          <cell r="O795">
            <v>64</v>
          </cell>
          <cell r="P795">
            <v>64</v>
          </cell>
          <cell r="Q795">
            <v>64</v>
          </cell>
          <cell r="R795">
            <v>64</v>
          </cell>
          <cell r="S795">
            <v>64</v>
          </cell>
          <cell r="T795">
            <v>64</v>
          </cell>
          <cell r="U795">
            <v>64</v>
          </cell>
        </row>
        <row r="796">
          <cell r="B796">
            <v>64</v>
          </cell>
          <cell r="C796">
            <v>64</v>
          </cell>
          <cell r="D796">
            <v>64</v>
          </cell>
          <cell r="E796">
            <v>64</v>
          </cell>
          <cell r="F796">
            <v>64</v>
          </cell>
          <cell r="G796">
            <v>64</v>
          </cell>
          <cell r="H796">
            <v>64</v>
          </cell>
          <cell r="I796">
            <v>64</v>
          </cell>
          <cell r="J796">
            <v>64</v>
          </cell>
          <cell r="K796">
            <v>64</v>
          </cell>
          <cell r="L796">
            <v>64</v>
          </cell>
          <cell r="M796">
            <v>64</v>
          </cell>
          <cell r="N796">
            <v>64</v>
          </cell>
          <cell r="O796">
            <v>64</v>
          </cell>
          <cell r="P796">
            <v>64</v>
          </cell>
          <cell r="Q796">
            <v>64</v>
          </cell>
          <cell r="R796">
            <v>64</v>
          </cell>
          <cell r="S796">
            <v>64</v>
          </cell>
          <cell r="T796">
            <v>64</v>
          </cell>
          <cell r="U796">
            <v>64</v>
          </cell>
        </row>
        <row r="797">
          <cell r="B797">
            <v>64</v>
          </cell>
          <cell r="C797">
            <v>64</v>
          </cell>
          <cell r="D797">
            <v>64</v>
          </cell>
          <cell r="E797">
            <v>64</v>
          </cell>
          <cell r="F797">
            <v>64</v>
          </cell>
          <cell r="G797">
            <v>64</v>
          </cell>
          <cell r="H797">
            <v>64</v>
          </cell>
          <cell r="I797">
            <v>64</v>
          </cell>
          <cell r="J797">
            <v>64</v>
          </cell>
          <cell r="K797">
            <v>64</v>
          </cell>
          <cell r="L797">
            <v>64</v>
          </cell>
          <cell r="M797">
            <v>64</v>
          </cell>
          <cell r="N797">
            <v>64</v>
          </cell>
          <cell r="O797">
            <v>64</v>
          </cell>
          <cell r="P797">
            <v>64</v>
          </cell>
          <cell r="Q797">
            <v>64</v>
          </cell>
          <cell r="R797">
            <v>64</v>
          </cell>
          <cell r="S797">
            <v>64</v>
          </cell>
          <cell r="T797">
            <v>64</v>
          </cell>
          <cell r="U797">
            <v>64</v>
          </cell>
        </row>
        <row r="798">
          <cell r="B798">
            <v>64</v>
          </cell>
          <cell r="C798">
            <v>64</v>
          </cell>
          <cell r="D798">
            <v>64</v>
          </cell>
          <cell r="E798">
            <v>64</v>
          </cell>
          <cell r="F798">
            <v>64</v>
          </cell>
          <cell r="G798">
            <v>64</v>
          </cell>
          <cell r="H798">
            <v>64</v>
          </cell>
          <cell r="I798">
            <v>64</v>
          </cell>
          <cell r="J798">
            <v>64</v>
          </cell>
          <cell r="K798">
            <v>64</v>
          </cell>
          <cell r="L798">
            <v>64</v>
          </cell>
          <cell r="M798">
            <v>64</v>
          </cell>
          <cell r="N798">
            <v>64</v>
          </cell>
          <cell r="O798">
            <v>64</v>
          </cell>
          <cell r="P798">
            <v>64</v>
          </cell>
          <cell r="Q798">
            <v>64</v>
          </cell>
          <cell r="R798">
            <v>64</v>
          </cell>
          <cell r="S798">
            <v>64</v>
          </cell>
          <cell r="T798">
            <v>64</v>
          </cell>
          <cell r="U798">
            <v>64</v>
          </cell>
        </row>
        <row r="799">
          <cell r="B799">
            <v>64</v>
          </cell>
          <cell r="C799">
            <v>64</v>
          </cell>
          <cell r="D799">
            <v>64</v>
          </cell>
          <cell r="E799">
            <v>64</v>
          </cell>
          <cell r="F799">
            <v>64</v>
          </cell>
          <cell r="G799">
            <v>64</v>
          </cell>
          <cell r="H799">
            <v>64</v>
          </cell>
          <cell r="I799">
            <v>64</v>
          </cell>
          <cell r="J799">
            <v>64</v>
          </cell>
          <cell r="K799">
            <v>64</v>
          </cell>
          <cell r="L799">
            <v>64</v>
          </cell>
          <cell r="M799">
            <v>64</v>
          </cell>
          <cell r="N799">
            <v>64</v>
          </cell>
          <cell r="O799">
            <v>64</v>
          </cell>
          <cell r="P799">
            <v>64</v>
          </cell>
          <cell r="Q799">
            <v>64</v>
          </cell>
          <cell r="R799">
            <v>64</v>
          </cell>
          <cell r="S799">
            <v>64</v>
          </cell>
          <cell r="T799">
            <v>64</v>
          </cell>
          <cell r="U799">
            <v>64</v>
          </cell>
        </row>
        <row r="800">
          <cell r="B800">
            <v>64</v>
          </cell>
          <cell r="C800">
            <v>64</v>
          </cell>
          <cell r="D800">
            <v>64</v>
          </cell>
          <cell r="E800">
            <v>64</v>
          </cell>
          <cell r="F800">
            <v>64</v>
          </cell>
          <cell r="G800">
            <v>64</v>
          </cell>
          <cell r="H800">
            <v>64</v>
          </cell>
          <cell r="I800">
            <v>64</v>
          </cell>
          <cell r="J800">
            <v>64</v>
          </cell>
          <cell r="K800">
            <v>64</v>
          </cell>
          <cell r="L800">
            <v>64</v>
          </cell>
          <cell r="M800">
            <v>64</v>
          </cell>
          <cell r="N800">
            <v>64</v>
          </cell>
          <cell r="O800">
            <v>64</v>
          </cell>
          <cell r="P800">
            <v>64</v>
          </cell>
          <cell r="Q800">
            <v>64</v>
          </cell>
          <cell r="R800">
            <v>64</v>
          </cell>
          <cell r="S800">
            <v>64</v>
          </cell>
          <cell r="T800">
            <v>64</v>
          </cell>
          <cell r="U800">
            <v>64</v>
          </cell>
        </row>
        <row r="801">
          <cell r="B801">
            <v>64</v>
          </cell>
          <cell r="C801">
            <v>64</v>
          </cell>
          <cell r="D801">
            <v>64</v>
          </cell>
          <cell r="E801">
            <v>64</v>
          </cell>
          <cell r="F801">
            <v>64</v>
          </cell>
          <cell r="G801">
            <v>64</v>
          </cell>
          <cell r="H801">
            <v>64</v>
          </cell>
          <cell r="I801">
            <v>64</v>
          </cell>
          <cell r="J801">
            <v>64</v>
          </cell>
          <cell r="K801">
            <v>64</v>
          </cell>
          <cell r="L801">
            <v>64</v>
          </cell>
          <cell r="M801">
            <v>64</v>
          </cell>
          <cell r="N801">
            <v>64</v>
          </cell>
          <cell r="O801">
            <v>64</v>
          </cell>
          <cell r="P801">
            <v>64</v>
          </cell>
          <cell r="Q801">
            <v>64</v>
          </cell>
          <cell r="R801">
            <v>64</v>
          </cell>
          <cell r="S801">
            <v>64</v>
          </cell>
          <cell r="T801">
            <v>64</v>
          </cell>
          <cell r="U801">
            <v>64</v>
          </cell>
        </row>
        <row r="802">
          <cell r="B802">
            <v>64</v>
          </cell>
          <cell r="C802">
            <v>64</v>
          </cell>
          <cell r="D802">
            <v>64</v>
          </cell>
          <cell r="E802">
            <v>64</v>
          </cell>
          <cell r="F802">
            <v>64</v>
          </cell>
          <cell r="G802">
            <v>64</v>
          </cell>
          <cell r="H802">
            <v>64</v>
          </cell>
          <cell r="I802">
            <v>64</v>
          </cell>
          <cell r="J802">
            <v>64</v>
          </cell>
          <cell r="K802">
            <v>64</v>
          </cell>
          <cell r="L802">
            <v>64</v>
          </cell>
          <cell r="M802">
            <v>64</v>
          </cell>
          <cell r="N802">
            <v>64</v>
          </cell>
          <cell r="O802">
            <v>64</v>
          </cell>
          <cell r="P802">
            <v>64</v>
          </cell>
          <cell r="Q802">
            <v>64</v>
          </cell>
          <cell r="R802">
            <v>64</v>
          </cell>
          <cell r="S802">
            <v>64</v>
          </cell>
          <cell r="T802">
            <v>64</v>
          </cell>
          <cell r="U802">
            <v>64</v>
          </cell>
        </row>
        <row r="803">
          <cell r="B803">
            <v>64</v>
          </cell>
          <cell r="C803">
            <v>64</v>
          </cell>
          <cell r="D803">
            <v>64</v>
          </cell>
          <cell r="E803">
            <v>64</v>
          </cell>
          <cell r="F803">
            <v>64</v>
          </cell>
          <cell r="G803">
            <v>64</v>
          </cell>
          <cell r="H803">
            <v>64</v>
          </cell>
          <cell r="I803">
            <v>64</v>
          </cell>
          <cell r="J803">
            <v>64</v>
          </cell>
          <cell r="K803">
            <v>64</v>
          </cell>
          <cell r="L803">
            <v>64</v>
          </cell>
          <cell r="M803">
            <v>64</v>
          </cell>
          <cell r="N803">
            <v>64</v>
          </cell>
          <cell r="O803">
            <v>64</v>
          </cell>
          <cell r="P803">
            <v>64</v>
          </cell>
          <cell r="Q803">
            <v>64</v>
          </cell>
          <cell r="R803">
            <v>64</v>
          </cell>
          <cell r="S803">
            <v>64</v>
          </cell>
          <cell r="T803">
            <v>64</v>
          </cell>
          <cell r="U803">
            <v>64</v>
          </cell>
        </row>
        <row r="804">
          <cell r="B804">
            <v>64</v>
          </cell>
          <cell r="C804">
            <v>64</v>
          </cell>
          <cell r="D804">
            <v>64</v>
          </cell>
          <cell r="E804">
            <v>64</v>
          </cell>
          <cell r="F804">
            <v>64</v>
          </cell>
          <cell r="G804">
            <v>64</v>
          </cell>
          <cell r="H804">
            <v>64</v>
          </cell>
          <cell r="I804">
            <v>64</v>
          </cell>
          <cell r="J804">
            <v>64</v>
          </cell>
          <cell r="K804">
            <v>64</v>
          </cell>
          <cell r="L804">
            <v>64</v>
          </cell>
          <cell r="M804">
            <v>64</v>
          </cell>
          <cell r="N804">
            <v>64</v>
          </cell>
          <cell r="O804">
            <v>64</v>
          </cell>
          <cell r="P804">
            <v>64</v>
          </cell>
          <cell r="Q804">
            <v>64</v>
          </cell>
          <cell r="R804">
            <v>64</v>
          </cell>
          <cell r="S804">
            <v>64</v>
          </cell>
          <cell r="T804">
            <v>64</v>
          </cell>
          <cell r="U804">
            <v>64</v>
          </cell>
        </row>
        <row r="805">
          <cell r="B805">
            <v>64</v>
          </cell>
          <cell r="C805">
            <v>64</v>
          </cell>
          <cell r="D805">
            <v>64</v>
          </cell>
          <cell r="E805">
            <v>64</v>
          </cell>
          <cell r="F805">
            <v>64</v>
          </cell>
          <cell r="G805">
            <v>64</v>
          </cell>
          <cell r="H805">
            <v>64</v>
          </cell>
          <cell r="I805">
            <v>64</v>
          </cell>
          <cell r="J805">
            <v>64</v>
          </cell>
          <cell r="K805">
            <v>64</v>
          </cell>
          <cell r="L805">
            <v>64</v>
          </cell>
          <cell r="M805">
            <v>64</v>
          </cell>
          <cell r="N805">
            <v>64</v>
          </cell>
          <cell r="O805">
            <v>64</v>
          </cell>
          <cell r="P805">
            <v>64</v>
          </cell>
          <cell r="Q805">
            <v>64</v>
          </cell>
          <cell r="R805">
            <v>64</v>
          </cell>
          <cell r="S805">
            <v>64</v>
          </cell>
          <cell r="T805">
            <v>64</v>
          </cell>
          <cell r="U805">
            <v>64</v>
          </cell>
        </row>
        <row r="806">
          <cell r="B806">
            <v>64</v>
          </cell>
          <cell r="C806">
            <v>64</v>
          </cell>
          <cell r="D806">
            <v>64</v>
          </cell>
          <cell r="E806">
            <v>64</v>
          </cell>
          <cell r="F806">
            <v>64</v>
          </cell>
          <cell r="G806">
            <v>64</v>
          </cell>
          <cell r="H806">
            <v>64</v>
          </cell>
          <cell r="I806">
            <v>64</v>
          </cell>
          <cell r="J806">
            <v>64</v>
          </cell>
          <cell r="K806">
            <v>64</v>
          </cell>
          <cell r="L806">
            <v>64</v>
          </cell>
          <cell r="M806">
            <v>64</v>
          </cell>
          <cell r="N806">
            <v>64</v>
          </cell>
          <cell r="O806">
            <v>64</v>
          </cell>
          <cell r="P806">
            <v>64</v>
          </cell>
          <cell r="Q806">
            <v>64</v>
          </cell>
          <cell r="R806">
            <v>64</v>
          </cell>
          <cell r="S806">
            <v>64</v>
          </cell>
          <cell r="T806">
            <v>64</v>
          </cell>
          <cell r="U806">
            <v>64</v>
          </cell>
        </row>
        <row r="807">
          <cell r="B807">
            <v>64</v>
          </cell>
          <cell r="C807">
            <v>64</v>
          </cell>
          <cell r="D807">
            <v>64</v>
          </cell>
          <cell r="E807">
            <v>64</v>
          </cell>
          <cell r="F807">
            <v>64</v>
          </cell>
          <cell r="G807">
            <v>64</v>
          </cell>
          <cell r="H807">
            <v>64</v>
          </cell>
          <cell r="I807">
            <v>64</v>
          </cell>
          <cell r="J807">
            <v>64</v>
          </cell>
          <cell r="K807">
            <v>64</v>
          </cell>
          <cell r="L807">
            <v>64</v>
          </cell>
          <cell r="M807">
            <v>64</v>
          </cell>
          <cell r="N807">
            <v>64</v>
          </cell>
          <cell r="O807">
            <v>64</v>
          </cell>
          <cell r="P807">
            <v>64</v>
          </cell>
          <cell r="Q807">
            <v>64</v>
          </cell>
          <cell r="R807">
            <v>64</v>
          </cell>
          <cell r="S807">
            <v>64</v>
          </cell>
          <cell r="T807">
            <v>64</v>
          </cell>
          <cell r="U807">
            <v>64</v>
          </cell>
        </row>
        <row r="808">
          <cell r="B808">
            <v>64</v>
          </cell>
          <cell r="C808">
            <v>64</v>
          </cell>
          <cell r="D808">
            <v>64</v>
          </cell>
          <cell r="E808">
            <v>64</v>
          </cell>
          <cell r="F808">
            <v>64</v>
          </cell>
          <cell r="G808">
            <v>64</v>
          </cell>
          <cell r="H808">
            <v>64</v>
          </cell>
          <cell r="I808">
            <v>64</v>
          </cell>
          <cell r="J808">
            <v>64</v>
          </cell>
          <cell r="K808">
            <v>64</v>
          </cell>
          <cell r="L808">
            <v>64</v>
          </cell>
          <cell r="M808">
            <v>64</v>
          </cell>
          <cell r="N808">
            <v>64</v>
          </cell>
          <cell r="O808">
            <v>64</v>
          </cell>
          <cell r="P808">
            <v>64</v>
          </cell>
          <cell r="Q808">
            <v>64</v>
          </cell>
          <cell r="R808">
            <v>64</v>
          </cell>
          <cell r="S808">
            <v>64</v>
          </cell>
          <cell r="T808">
            <v>64</v>
          </cell>
          <cell r="U808">
            <v>64</v>
          </cell>
        </row>
        <row r="809">
          <cell r="B809">
            <v>64</v>
          </cell>
          <cell r="C809">
            <v>64</v>
          </cell>
          <cell r="D809">
            <v>64</v>
          </cell>
          <cell r="E809">
            <v>64</v>
          </cell>
          <cell r="F809">
            <v>64</v>
          </cell>
          <cell r="G809">
            <v>64</v>
          </cell>
          <cell r="H809">
            <v>64</v>
          </cell>
          <cell r="I809">
            <v>64</v>
          </cell>
          <cell r="J809">
            <v>64</v>
          </cell>
          <cell r="K809">
            <v>64</v>
          </cell>
          <cell r="L809">
            <v>64</v>
          </cell>
          <cell r="M809">
            <v>64</v>
          </cell>
          <cell r="N809">
            <v>64</v>
          </cell>
          <cell r="O809">
            <v>64</v>
          </cell>
          <cell r="P809">
            <v>64</v>
          </cell>
          <cell r="Q809">
            <v>64</v>
          </cell>
          <cell r="R809">
            <v>64</v>
          </cell>
          <cell r="S809">
            <v>64</v>
          </cell>
          <cell r="T809">
            <v>64</v>
          </cell>
          <cell r="U809">
            <v>64</v>
          </cell>
        </row>
        <row r="810">
          <cell r="B810">
            <v>64</v>
          </cell>
          <cell r="C810">
            <v>64</v>
          </cell>
          <cell r="D810">
            <v>64</v>
          </cell>
          <cell r="E810">
            <v>64</v>
          </cell>
          <cell r="F810">
            <v>64</v>
          </cell>
          <cell r="G810">
            <v>64</v>
          </cell>
          <cell r="H810">
            <v>64</v>
          </cell>
          <cell r="I810">
            <v>64</v>
          </cell>
          <cell r="J810">
            <v>64</v>
          </cell>
          <cell r="K810">
            <v>64</v>
          </cell>
          <cell r="L810">
            <v>64</v>
          </cell>
          <cell r="M810">
            <v>64</v>
          </cell>
          <cell r="N810">
            <v>64</v>
          </cell>
          <cell r="O810">
            <v>64</v>
          </cell>
          <cell r="P810">
            <v>64</v>
          </cell>
          <cell r="Q810">
            <v>64</v>
          </cell>
          <cell r="R810">
            <v>64</v>
          </cell>
          <cell r="S810">
            <v>64</v>
          </cell>
          <cell r="T810">
            <v>64</v>
          </cell>
          <cell r="U810">
            <v>64</v>
          </cell>
        </row>
        <row r="811">
          <cell r="B811">
            <v>64</v>
          </cell>
          <cell r="C811">
            <v>64</v>
          </cell>
          <cell r="D811">
            <v>64</v>
          </cell>
          <cell r="E811">
            <v>64</v>
          </cell>
          <cell r="F811">
            <v>64</v>
          </cell>
          <cell r="G811">
            <v>64</v>
          </cell>
          <cell r="H811">
            <v>64</v>
          </cell>
          <cell r="I811">
            <v>64</v>
          </cell>
          <cell r="J811">
            <v>64</v>
          </cell>
          <cell r="K811">
            <v>64</v>
          </cell>
          <cell r="L811">
            <v>64</v>
          </cell>
          <cell r="M811">
            <v>64</v>
          </cell>
          <cell r="N811">
            <v>64</v>
          </cell>
          <cell r="O811">
            <v>64</v>
          </cell>
          <cell r="P811">
            <v>64</v>
          </cell>
          <cell r="Q811">
            <v>64</v>
          </cell>
          <cell r="R811">
            <v>64</v>
          </cell>
          <cell r="S811">
            <v>64</v>
          </cell>
          <cell r="T811">
            <v>64</v>
          </cell>
          <cell r="U811">
            <v>64</v>
          </cell>
        </row>
        <row r="812">
          <cell r="B812">
            <v>64</v>
          </cell>
          <cell r="C812">
            <v>64</v>
          </cell>
          <cell r="D812">
            <v>64</v>
          </cell>
          <cell r="E812">
            <v>64</v>
          </cell>
          <cell r="F812">
            <v>64</v>
          </cell>
          <cell r="G812">
            <v>64</v>
          </cell>
          <cell r="H812">
            <v>64</v>
          </cell>
          <cell r="I812">
            <v>64</v>
          </cell>
          <cell r="J812">
            <v>64</v>
          </cell>
          <cell r="K812">
            <v>64</v>
          </cell>
          <cell r="L812">
            <v>64</v>
          </cell>
          <cell r="M812">
            <v>64</v>
          </cell>
          <cell r="N812">
            <v>64</v>
          </cell>
          <cell r="O812">
            <v>64</v>
          </cell>
          <cell r="P812">
            <v>64</v>
          </cell>
          <cell r="Q812">
            <v>64</v>
          </cell>
          <cell r="R812">
            <v>64</v>
          </cell>
          <cell r="S812">
            <v>64</v>
          </cell>
          <cell r="T812">
            <v>64</v>
          </cell>
          <cell r="U812">
            <v>64</v>
          </cell>
        </row>
        <row r="813">
          <cell r="B813">
            <v>64</v>
          </cell>
          <cell r="C813">
            <v>64</v>
          </cell>
          <cell r="D813">
            <v>64</v>
          </cell>
          <cell r="E813">
            <v>64</v>
          </cell>
          <cell r="F813">
            <v>64</v>
          </cell>
          <cell r="G813">
            <v>64</v>
          </cell>
          <cell r="H813">
            <v>64</v>
          </cell>
          <cell r="I813">
            <v>64</v>
          </cell>
          <cell r="J813">
            <v>64</v>
          </cell>
          <cell r="K813">
            <v>64</v>
          </cell>
          <cell r="L813">
            <v>64</v>
          </cell>
          <cell r="M813">
            <v>64</v>
          </cell>
          <cell r="N813">
            <v>64</v>
          </cell>
          <cell r="O813">
            <v>64</v>
          </cell>
          <cell r="P813">
            <v>64</v>
          </cell>
          <cell r="Q813">
            <v>64</v>
          </cell>
          <cell r="R813">
            <v>64</v>
          </cell>
          <cell r="S813">
            <v>64</v>
          </cell>
          <cell r="T813">
            <v>64</v>
          </cell>
          <cell r="U813">
            <v>64</v>
          </cell>
        </row>
        <row r="814">
          <cell r="B814">
            <v>64</v>
          </cell>
          <cell r="C814">
            <v>64</v>
          </cell>
          <cell r="D814">
            <v>64</v>
          </cell>
          <cell r="E814">
            <v>64</v>
          </cell>
          <cell r="F814">
            <v>64</v>
          </cell>
          <cell r="G814">
            <v>64</v>
          </cell>
          <cell r="H814">
            <v>64</v>
          </cell>
          <cell r="I814">
            <v>64</v>
          </cell>
          <cell r="J814">
            <v>64</v>
          </cell>
          <cell r="K814">
            <v>64</v>
          </cell>
          <cell r="L814">
            <v>64</v>
          </cell>
          <cell r="M814">
            <v>64</v>
          </cell>
          <cell r="N814">
            <v>64</v>
          </cell>
          <cell r="O814">
            <v>64</v>
          </cell>
          <cell r="P814">
            <v>64</v>
          </cell>
          <cell r="Q814">
            <v>64</v>
          </cell>
          <cell r="R814">
            <v>64</v>
          </cell>
          <cell r="S814">
            <v>64</v>
          </cell>
          <cell r="T814">
            <v>64</v>
          </cell>
          <cell r="U814">
            <v>64</v>
          </cell>
        </row>
        <row r="815">
          <cell r="B815">
            <v>64</v>
          </cell>
          <cell r="C815">
            <v>64</v>
          </cell>
          <cell r="D815">
            <v>64</v>
          </cell>
          <cell r="E815">
            <v>64</v>
          </cell>
          <cell r="F815">
            <v>64</v>
          </cell>
          <cell r="G815">
            <v>64</v>
          </cell>
          <cell r="H815">
            <v>64</v>
          </cell>
          <cell r="I815">
            <v>64</v>
          </cell>
          <cell r="J815">
            <v>64</v>
          </cell>
          <cell r="K815">
            <v>64</v>
          </cell>
          <cell r="L815">
            <v>64</v>
          </cell>
          <cell r="M815">
            <v>64</v>
          </cell>
          <cell r="N815">
            <v>64</v>
          </cell>
          <cell r="O815">
            <v>64</v>
          </cell>
          <cell r="P815">
            <v>64</v>
          </cell>
          <cell r="Q815">
            <v>64</v>
          </cell>
          <cell r="R815">
            <v>64</v>
          </cell>
          <cell r="S815">
            <v>64</v>
          </cell>
          <cell r="T815">
            <v>64</v>
          </cell>
          <cell r="U815">
            <v>64</v>
          </cell>
        </row>
        <row r="816">
          <cell r="B816">
            <v>64</v>
          </cell>
          <cell r="C816">
            <v>64</v>
          </cell>
          <cell r="D816">
            <v>64</v>
          </cell>
          <cell r="E816">
            <v>64</v>
          </cell>
          <cell r="F816">
            <v>64</v>
          </cell>
          <cell r="G816">
            <v>64</v>
          </cell>
          <cell r="H816">
            <v>64</v>
          </cell>
          <cell r="I816">
            <v>64</v>
          </cell>
          <cell r="J816">
            <v>64</v>
          </cell>
          <cell r="K816">
            <v>64</v>
          </cell>
          <cell r="L816">
            <v>64</v>
          </cell>
          <cell r="M816">
            <v>64</v>
          </cell>
          <cell r="N816">
            <v>64</v>
          </cell>
          <cell r="O816">
            <v>64</v>
          </cell>
          <cell r="P816">
            <v>64</v>
          </cell>
          <cell r="Q816">
            <v>64</v>
          </cell>
          <cell r="R816">
            <v>64</v>
          </cell>
          <cell r="S816">
            <v>64</v>
          </cell>
          <cell r="T816">
            <v>64</v>
          </cell>
          <cell r="U816">
            <v>64</v>
          </cell>
        </row>
        <row r="817">
          <cell r="B817">
            <v>64</v>
          </cell>
          <cell r="C817">
            <v>64</v>
          </cell>
          <cell r="D817">
            <v>64</v>
          </cell>
          <cell r="E817">
            <v>64</v>
          </cell>
          <cell r="F817">
            <v>64</v>
          </cell>
          <cell r="G817">
            <v>64</v>
          </cell>
          <cell r="H817">
            <v>64</v>
          </cell>
          <cell r="I817">
            <v>64</v>
          </cell>
          <cell r="J817">
            <v>64</v>
          </cell>
          <cell r="K817">
            <v>64</v>
          </cell>
          <cell r="L817">
            <v>64</v>
          </cell>
          <cell r="M817">
            <v>64</v>
          </cell>
          <cell r="N817">
            <v>64</v>
          </cell>
          <cell r="O817">
            <v>64</v>
          </cell>
          <cell r="P817">
            <v>64</v>
          </cell>
          <cell r="Q817">
            <v>64</v>
          </cell>
          <cell r="R817">
            <v>64</v>
          </cell>
          <cell r="S817">
            <v>64</v>
          </cell>
          <cell r="T817">
            <v>64</v>
          </cell>
          <cell r="U817">
            <v>64</v>
          </cell>
        </row>
        <row r="818">
          <cell r="B818">
            <v>64</v>
          </cell>
          <cell r="C818">
            <v>64</v>
          </cell>
          <cell r="D818">
            <v>64</v>
          </cell>
          <cell r="E818">
            <v>64</v>
          </cell>
          <cell r="F818">
            <v>64</v>
          </cell>
          <cell r="G818">
            <v>64</v>
          </cell>
          <cell r="H818">
            <v>64</v>
          </cell>
          <cell r="I818">
            <v>64</v>
          </cell>
          <cell r="J818">
            <v>64</v>
          </cell>
          <cell r="K818">
            <v>64</v>
          </cell>
          <cell r="L818">
            <v>64</v>
          </cell>
          <cell r="M818">
            <v>64</v>
          </cell>
          <cell r="N818">
            <v>64</v>
          </cell>
          <cell r="O818">
            <v>64</v>
          </cell>
          <cell r="P818">
            <v>64</v>
          </cell>
          <cell r="Q818">
            <v>64</v>
          </cell>
          <cell r="R818">
            <v>64</v>
          </cell>
          <cell r="S818">
            <v>64</v>
          </cell>
          <cell r="T818">
            <v>64</v>
          </cell>
          <cell r="U818">
            <v>64</v>
          </cell>
        </row>
        <row r="819">
          <cell r="B819">
            <v>64</v>
          </cell>
          <cell r="C819">
            <v>64</v>
          </cell>
          <cell r="D819">
            <v>64</v>
          </cell>
          <cell r="E819">
            <v>64</v>
          </cell>
          <cell r="F819">
            <v>64</v>
          </cell>
          <cell r="G819">
            <v>64</v>
          </cell>
          <cell r="H819">
            <v>64</v>
          </cell>
          <cell r="I819">
            <v>64</v>
          </cell>
          <cell r="J819">
            <v>64</v>
          </cell>
          <cell r="K819">
            <v>64</v>
          </cell>
          <cell r="L819">
            <v>64</v>
          </cell>
          <cell r="M819">
            <v>64</v>
          </cell>
          <cell r="N819">
            <v>64</v>
          </cell>
          <cell r="O819">
            <v>64</v>
          </cell>
          <cell r="P819">
            <v>64</v>
          </cell>
          <cell r="Q819">
            <v>64</v>
          </cell>
          <cell r="R819">
            <v>64</v>
          </cell>
          <cell r="S819">
            <v>64</v>
          </cell>
          <cell r="T819">
            <v>64</v>
          </cell>
          <cell r="U819">
            <v>64</v>
          </cell>
        </row>
        <row r="820">
          <cell r="B820">
            <v>64</v>
          </cell>
          <cell r="C820">
            <v>64</v>
          </cell>
          <cell r="D820">
            <v>64</v>
          </cell>
          <cell r="E820">
            <v>64</v>
          </cell>
          <cell r="F820">
            <v>64</v>
          </cell>
          <cell r="G820">
            <v>64</v>
          </cell>
          <cell r="H820">
            <v>64</v>
          </cell>
          <cell r="I820">
            <v>64</v>
          </cell>
          <cell r="J820">
            <v>64</v>
          </cell>
          <cell r="K820">
            <v>64</v>
          </cell>
          <cell r="L820">
            <v>64</v>
          </cell>
          <cell r="M820">
            <v>64</v>
          </cell>
          <cell r="N820">
            <v>64</v>
          </cell>
          <cell r="O820">
            <v>64</v>
          </cell>
          <cell r="P820">
            <v>64</v>
          </cell>
          <cell r="Q820">
            <v>64</v>
          </cell>
          <cell r="R820">
            <v>64</v>
          </cell>
          <cell r="S820">
            <v>64</v>
          </cell>
          <cell r="T820">
            <v>64</v>
          </cell>
          <cell r="U820">
            <v>64</v>
          </cell>
        </row>
        <row r="821">
          <cell r="B821">
            <v>64</v>
          </cell>
          <cell r="C821">
            <v>64</v>
          </cell>
          <cell r="D821">
            <v>64</v>
          </cell>
          <cell r="E821">
            <v>64</v>
          </cell>
          <cell r="F821">
            <v>64</v>
          </cell>
          <cell r="G821">
            <v>64</v>
          </cell>
          <cell r="H821">
            <v>64</v>
          </cell>
          <cell r="I821">
            <v>64</v>
          </cell>
          <cell r="J821">
            <v>64</v>
          </cell>
          <cell r="K821">
            <v>64</v>
          </cell>
          <cell r="L821">
            <v>64</v>
          </cell>
          <cell r="M821">
            <v>64</v>
          </cell>
          <cell r="N821">
            <v>64</v>
          </cell>
          <cell r="O821">
            <v>64</v>
          </cell>
          <cell r="P821">
            <v>64</v>
          </cell>
          <cell r="Q821">
            <v>64</v>
          </cell>
          <cell r="R821">
            <v>64</v>
          </cell>
          <cell r="S821">
            <v>64</v>
          </cell>
          <cell r="T821">
            <v>64</v>
          </cell>
          <cell r="U821">
            <v>64</v>
          </cell>
        </row>
        <row r="822">
          <cell r="B822">
            <v>64</v>
          </cell>
          <cell r="C822">
            <v>64</v>
          </cell>
          <cell r="D822">
            <v>64</v>
          </cell>
          <cell r="E822">
            <v>64</v>
          </cell>
          <cell r="F822">
            <v>64</v>
          </cell>
          <cell r="G822">
            <v>64</v>
          </cell>
          <cell r="H822">
            <v>64</v>
          </cell>
          <cell r="I822">
            <v>64</v>
          </cell>
          <cell r="J822">
            <v>64</v>
          </cell>
          <cell r="K822">
            <v>64</v>
          </cell>
          <cell r="L822">
            <v>64</v>
          </cell>
          <cell r="M822">
            <v>64</v>
          </cell>
          <cell r="N822">
            <v>64</v>
          </cell>
          <cell r="O822">
            <v>64</v>
          </cell>
          <cell r="P822">
            <v>64</v>
          </cell>
          <cell r="Q822">
            <v>64</v>
          </cell>
          <cell r="R822">
            <v>64</v>
          </cell>
          <cell r="S822">
            <v>64</v>
          </cell>
          <cell r="T822">
            <v>64</v>
          </cell>
          <cell r="U822">
            <v>64</v>
          </cell>
        </row>
        <row r="823">
          <cell r="B823">
            <v>64</v>
          </cell>
          <cell r="C823">
            <v>64</v>
          </cell>
          <cell r="D823">
            <v>64</v>
          </cell>
          <cell r="E823">
            <v>64</v>
          </cell>
          <cell r="F823">
            <v>64</v>
          </cell>
          <cell r="G823">
            <v>64</v>
          </cell>
          <cell r="H823">
            <v>64</v>
          </cell>
          <cell r="I823">
            <v>64</v>
          </cell>
          <cell r="J823">
            <v>64</v>
          </cell>
          <cell r="K823">
            <v>64</v>
          </cell>
          <cell r="L823">
            <v>64</v>
          </cell>
          <cell r="M823">
            <v>64</v>
          </cell>
          <cell r="N823">
            <v>64</v>
          </cell>
          <cell r="O823">
            <v>64</v>
          </cell>
          <cell r="P823">
            <v>64</v>
          </cell>
          <cell r="Q823">
            <v>64</v>
          </cell>
          <cell r="R823">
            <v>64</v>
          </cell>
          <cell r="S823">
            <v>64</v>
          </cell>
          <cell r="T823">
            <v>64</v>
          </cell>
          <cell r="U823">
            <v>64</v>
          </cell>
        </row>
        <row r="824">
          <cell r="B824">
            <v>64</v>
          </cell>
          <cell r="C824">
            <v>64</v>
          </cell>
          <cell r="D824">
            <v>64</v>
          </cell>
          <cell r="E824">
            <v>64</v>
          </cell>
          <cell r="F824">
            <v>64</v>
          </cell>
          <cell r="G824">
            <v>64</v>
          </cell>
          <cell r="H824">
            <v>64</v>
          </cell>
          <cell r="I824">
            <v>64</v>
          </cell>
          <cell r="J824">
            <v>64</v>
          </cell>
          <cell r="K824">
            <v>64</v>
          </cell>
          <cell r="L824">
            <v>64</v>
          </cell>
          <cell r="M824">
            <v>64</v>
          </cell>
          <cell r="N824">
            <v>64</v>
          </cell>
          <cell r="O824">
            <v>64</v>
          </cell>
          <cell r="P824">
            <v>64</v>
          </cell>
          <cell r="Q824">
            <v>64</v>
          </cell>
          <cell r="R824">
            <v>64</v>
          </cell>
          <cell r="S824">
            <v>64</v>
          </cell>
          <cell r="T824">
            <v>64</v>
          </cell>
          <cell r="U824">
            <v>64</v>
          </cell>
        </row>
        <row r="825">
          <cell r="B825">
            <v>64</v>
          </cell>
          <cell r="C825">
            <v>64</v>
          </cell>
          <cell r="D825">
            <v>64</v>
          </cell>
          <cell r="E825">
            <v>64</v>
          </cell>
          <cell r="F825">
            <v>64</v>
          </cell>
          <cell r="G825">
            <v>64</v>
          </cell>
          <cell r="H825">
            <v>64</v>
          </cell>
          <cell r="I825">
            <v>64</v>
          </cell>
          <cell r="J825">
            <v>64</v>
          </cell>
          <cell r="K825">
            <v>64</v>
          </cell>
          <cell r="L825">
            <v>64</v>
          </cell>
          <cell r="M825">
            <v>64</v>
          </cell>
          <cell r="N825">
            <v>64</v>
          </cell>
          <cell r="O825">
            <v>64</v>
          </cell>
          <cell r="P825">
            <v>64</v>
          </cell>
          <cell r="Q825">
            <v>64</v>
          </cell>
          <cell r="R825">
            <v>64</v>
          </cell>
          <cell r="S825">
            <v>64</v>
          </cell>
          <cell r="T825">
            <v>64</v>
          </cell>
          <cell r="U825">
            <v>64</v>
          </cell>
        </row>
        <row r="826">
          <cell r="B826">
            <v>64</v>
          </cell>
          <cell r="C826">
            <v>64</v>
          </cell>
          <cell r="D826">
            <v>64</v>
          </cell>
          <cell r="E826">
            <v>64</v>
          </cell>
          <cell r="F826">
            <v>64</v>
          </cell>
          <cell r="G826">
            <v>64</v>
          </cell>
          <cell r="H826">
            <v>64</v>
          </cell>
          <cell r="I826">
            <v>64</v>
          </cell>
          <cell r="J826">
            <v>64</v>
          </cell>
          <cell r="K826">
            <v>64</v>
          </cell>
          <cell r="L826">
            <v>64</v>
          </cell>
          <cell r="M826">
            <v>64</v>
          </cell>
          <cell r="N826">
            <v>64</v>
          </cell>
          <cell r="O826">
            <v>64</v>
          </cell>
          <cell r="P826">
            <v>64</v>
          </cell>
          <cell r="Q826">
            <v>64</v>
          </cell>
          <cell r="R826">
            <v>64</v>
          </cell>
          <cell r="S826">
            <v>64</v>
          </cell>
          <cell r="T826">
            <v>64</v>
          </cell>
          <cell r="U826">
            <v>64</v>
          </cell>
        </row>
        <row r="827">
          <cell r="B827">
            <v>64</v>
          </cell>
          <cell r="C827">
            <v>64</v>
          </cell>
          <cell r="D827">
            <v>64</v>
          </cell>
          <cell r="E827">
            <v>64</v>
          </cell>
          <cell r="F827">
            <v>64</v>
          </cell>
          <cell r="G827">
            <v>64</v>
          </cell>
          <cell r="H827">
            <v>64</v>
          </cell>
          <cell r="I827">
            <v>64</v>
          </cell>
          <cell r="J827">
            <v>64</v>
          </cell>
          <cell r="K827">
            <v>64</v>
          </cell>
          <cell r="L827">
            <v>64</v>
          </cell>
          <cell r="M827">
            <v>64</v>
          </cell>
          <cell r="N827">
            <v>64</v>
          </cell>
          <cell r="O827">
            <v>64</v>
          </cell>
          <cell r="P827">
            <v>64</v>
          </cell>
          <cell r="Q827">
            <v>64</v>
          </cell>
          <cell r="R827">
            <v>64</v>
          </cell>
          <cell r="S827">
            <v>64</v>
          </cell>
          <cell r="T827">
            <v>64</v>
          </cell>
          <cell r="U827">
            <v>64</v>
          </cell>
        </row>
        <row r="828">
          <cell r="B828">
            <v>64</v>
          </cell>
          <cell r="C828">
            <v>64</v>
          </cell>
          <cell r="D828">
            <v>64</v>
          </cell>
          <cell r="E828">
            <v>64</v>
          </cell>
          <cell r="F828">
            <v>64</v>
          </cell>
          <cell r="G828">
            <v>64</v>
          </cell>
          <cell r="H828">
            <v>64</v>
          </cell>
          <cell r="I828">
            <v>64</v>
          </cell>
          <cell r="J828">
            <v>64</v>
          </cell>
          <cell r="K828">
            <v>64</v>
          </cell>
          <cell r="L828">
            <v>64</v>
          </cell>
          <cell r="M828">
            <v>64</v>
          </cell>
          <cell r="N828">
            <v>64</v>
          </cell>
          <cell r="O828">
            <v>64</v>
          </cell>
          <cell r="P828">
            <v>64</v>
          </cell>
          <cell r="Q828">
            <v>64</v>
          </cell>
          <cell r="R828">
            <v>64</v>
          </cell>
          <cell r="S828">
            <v>64</v>
          </cell>
          <cell r="T828">
            <v>64</v>
          </cell>
          <cell r="U828">
            <v>64</v>
          </cell>
        </row>
        <row r="829">
          <cell r="B829">
            <v>64</v>
          </cell>
          <cell r="C829">
            <v>64</v>
          </cell>
          <cell r="D829">
            <v>64</v>
          </cell>
          <cell r="E829">
            <v>64</v>
          </cell>
          <cell r="F829">
            <v>64</v>
          </cell>
          <cell r="G829">
            <v>64</v>
          </cell>
          <cell r="H829">
            <v>64</v>
          </cell>
          <cell r="I829">
            <v>64</v>
          </cell>
          <cell r="J829">
            <v>64</v>
          </cell>
          <cell r="K829">
            <v>64</v>
          </cell>
          <cell r="L829">
            <v>64</v>
          </cell>
          <cell r="M829">
            <v>64</v>
          </cell>
          <cell r="N829">
            <v>64</v>
          </cell>
          <cell r="O829">
            <v>64</v>
          </cell>
          <cell r="P829">
            <v>64</v>
          </cell>
          <cell r="Q829">
            <v>64</v>
          </cell>
          <cell r="R829">
            <v>64</v>
          </cell>
          <cell r="S829">
            <v>64</v>
          </cell>
          <cell r="T829">
            <v>64</v>
          </cell>
          <cell r="U829">
            <v>64</v>
          </cell>
        </row>
        <row r="830">
          <cell r="B830">
            <v>64</v>
          </cell>
          <cell r="C830">
            <v>64</v>
          </cell>
          <cell r="D830">
            <v>64</v>
          </cell>
          <cell r="E830">
            <v>64</v>
          </cell>
          <cell r="F830">
            <v>64</v>
          </cell>
          <cell r="G830">
            <v>64</v>
          </cell>
          <cell r="H830">
            <v>64</v>
          </cell>
          <cell r="I830">
            <v>64</v>
          </cell>
          <cell r="J830">
            <v>64</v>
          </cell>
          <cell r="K830">
            <v>64</v>
          </cell>
          <cell r="L830">
            <v>64</v>
          </cell>
          <cell r="M830">
            <v>64</v>
          </cell>
          <cell r="N830">
            <v>64</v>
          </cell>
          <cell r="O830">
            <v>64</v>
          </cell>
          <cell r="P830">
            <v>64</v>
          </cell>
          <cell r="Q830">
            <v>64</v>
          </cell>
          <cell r="R830">
            <v>64</v>
          </cell>
          <cell r="S830">
            <v>64</v>
          </cell>
          <cell r="T830">
            <v>64</v>
          </cell>
          <cell r="U830">
            <v>64</v>
          </cell>
        </row>
        <row r="831">
          <cell r="B831">
            <v>64</v>
          </cell>
          <cell r="C831">
            <v>64</v>
          </cell>
          <cell r="D831">
            <v>64</v>
          </cell>
          <cell r="E831">
            <v>64</v>
          </cell>
          <cell r="F831">
            <v>64</v>
          </cell>
          <cell r="G831">
            <v>64</v>
          </cell>
          <cell r="H831">
            <v>64</v>
          </cell>
          <cell r="I831">
            <v>64</v>
          </cell>
          <cell r="J831">
            <v>64</v>
          </cell>
          <cell r="K831">
            <v>64</v>
          </cell>
          <cell r="L831">
            <v>64</v>
          </cell>
          <cell r="M831">
            <v>64</v>
          </cell>
          <cell r="N831">
            <v>64</v>
          </cell>
          <cell r="O831">
            <v>64</v>
          </cell>
          <cell r="P831">
            <v>64</v>
          </cell>
          <cell r="Q831">
            <v>64</v>
          </cell>
          <cell r="R831">
            <v>64</v>
          </cell>
          <cell r="S831">
            <v>64</v>
          </cell>
          <cell r="T831">
            <v>64</v>
          </cell>
          <cell r="U831">
            <v>64</v>
          </cell>
        </row>
        <row r="832">
          <cell r="B832">
            <v>64</v>
          </cell>
          <cell r="C832">
            <v>64</v>
          </cell>
          <cell r="D832">
            <v>64</v>
          </cell>
          <cell r="E832">
            <v>64</v>
          </cell>
          <cell r="F832">
            <v>64</v>
          </cell>
          <cell r="G832">
            <v>64</v>
          </cell>
          <cell r="H832">
            <v>64</v>
          </cell>
          <cell r="I832">
            <v>64</v>
          </cell>
          <cell r="J832">
            <v>64</v>
          </cell>
          <cell r="K832">
            <v>64</v>
          </cell>
          <cell r="L832">
            <v>64</v>
          </cell>
          <cell r="M832">
            <v>64</v>
          </cell>
          <cell r="N832">
            <v>64</v>
          </cell>
          <cell r="O832">
            <v>64</v>
          </cell>
          <cell r="P832">
            <v>64</v>
          </cell>
          <cell r="Q832">
            <v>64</v>
          </cell>
          <cell r="R832">
            <v>64</v>
          </cell>
          <cell r="S832">
            <v>64</v>
          </cell>
          <cell r="T832">
            <v>64</v>
          </cell>
          <cell r="U832">
            <v>64</v>
          </cell>
        </row>
        <row r="833">
          <cell r="B833">
            <v>64</v>
          </cell>
          <cell r="C833">
            <v>64</v>
          </cell>
          <cell r="D833">
            <v>64</v>
          </cell>
          <cell r="E833">
            <v>64</v>
          </cell>
          <cell r="F833">
            <v>64</v>
          </cell>
          <cell r="G833">
            <v>64</v>
          </cell>
          <cell r="H833">
            <v>64</v>
          </cell>
          <cell r="I833">
            <v>64</v>
          </cell>
          <cell r="J833">
            <v>64</v>
          </cell>
          <cell r="K833">
            <v>64</v>
          </cell>
          <cell r="L833">
            <v>64</v>
          </cell>
          <cell r="M833">
            <v>64</v>
          </cell>
          <cell r="N833">
            <v>64</v>
          </cell>
          <cell r="O833">
            <v>64</v>
          </cell>
          <cell r="P833">
            <v>64</v>
          </cell>
          <cell r="Q833">
            <v>64</v>
          </cell>
          <cell r="R833">
            <v>64</v>
          </cell>
          <cell r="S833">
            <v>64</v>
          </cell>
          <cell r="T833">
            <v>64</v>
          </cell>
          <cell r="U833">
            <v>64</v>
          </cell>
        </row>
        <row r="834">
          <cell r="B834">
            <v>64</v>
          </cell>
          <cell r="C834">
            <v>64</v>
          </cell>
          <cell r="D834">
            <v>64</v>
          </cell>
          <cell r="E834">
            <v>64</v>
          </cell>
          <cell r="F834">
            <v>64</v>
          </cell>
          <cell r="G834">
            <v>64</v>
          </cell>
          <cell r="H834">
            <v>64</v>
          </cell>
          <cell r="I834">
            <v>64</v>
          </cell>
          <cell r="J834">
            <v>64</v>
          </cell>
          <cell r="K834">
            <v>64</v>
          </cell>
          <cell r="L834">
            <v>64</v>
          </cell>
          <cell r="M834">
            <v>64</v>
          </cell>
          <cell r="N834">
            <v>64</v>
          </cell>
          <cell r="O834">
            <v>64</v>
          </cell>
          <cell r="P834">
            <v>64</v>
          </cell>
          <cell r="Q834">
            <v>64</v>
          </cell>
          <cell r="R834">
            <v>64</v>
          </cell>
          <cell r="S834">
            <v>64</v>
          </cell>
          <cell r="T834">
            <v>64</v>
          </cell>
          <cell r="U834">
            <v>64</v>
          </cell>
        </row>
        <row r="835">
          <cell r="B835">
            <v>64</v>
          </cell>
          <cell r="C835">
            <v>64</v>
          </cell>
          <cell r="D835">
            <v>64</v>
          </cell>
          <cell r="E835">
            <v>64</v>
          </cell>
          <cell r="F835">
            <v>64</v>
          </cell>
          <cell r="G835">
            <v>64</v>
          </cell>
          <cell r="H835">
            <v>64</v>
          </cell>
          <cell r="I835">
            <v>64</v>
          </cell>
          <cell r="J835">
            <v>64</v>
          </cell>
          <cell r="K835">
            <v>64</v>
          </cell>
          <cell r="L835">
            <v>64</v>
          </cell>
          <cell r="M835">
            <v>64</v>
          </cell>
          <cell r="N835">
            <v>64</v>
          </cell>
          <cell r="O835">
            <v>64</v>
          </cell>
          <cell r="P835">
            <v>64</v>
          </cell>
          <cell r="Q835">
            <v>64</v>
          </cell>
          <cell r="R835">
            <v>64</v>
          </cell>
          <cell r="S835">
            <v>64</v>
          </cell>
          <cell r="T835">
            <v>64</v>
          </cell>
          <cell r="U835">
            <v>64</v>
          </cell>
        </row>
        <row r="836">
          <cell r="B836">
            <v>64</v>
          </cell>
          <cell r="C836">
            <v>64</v>
          </cell>
          <cell r="D836">
            <v>64</v>
          </cell>
          <cell r="E836">
            <v>64</v>
          </cell>
          <cell r="F836">
            <v>64</v>
          </cell>
          <cell r="G836">
            <v>64</v>
          </cell>
          <cell r="H836">
            <v>64</v>
          </cell>
          <cell r="I836">
            <v>64</v>
          </cell>
          <cell r="J836">
            <v>64</v>
          </cell>
          <cell r="K836">
            <v>64</v>
          </cell>
          <cell r="L836">
            <v>64</v>
          </cell>
          <cell r="M836">
            <v>64</v>
          </cell>
          <cell r="N836">
            <v>64</v>
          </cell>
          <cell r="O836">
            <v>64</v>
          </cell>
          <cell r="P836">
            <v>64</v>
          </cell>
          <cell r="Q836">
            <v>64</v>
          </cell>
          <cell r="R836">
            <v>64</v>
          </cell>
          <cell r="S836">
            <v>64</v>
          </cell>
          <cell r="T836">
            <v>64</v>
          </cell>
          <cell r="U836">
            <v>64</v>
          </cell>
        </row>
        <row r="837">
          <cell r="B837">
            <v>64</v>
          </cell>
          <cell r="C837">
            <v>64</v>
          </cell>
          <cell r="D837">
            <v>64</v>
          </cell>
          <cell r="E837">
            <v>64</v>
          </cell>
          <cell r="F837">
            <v>64</v>
          </cell>
          <cell r="G837">
            <v>64</v>
          </cell>
          <cell r="H837">
            <v>64</v>
          </cell>
          <cell r="I837">
            <v>64</v>
          </cell>
          <cell r="J837">
            <v>64</v>
          </cell>
          <cell r="K837">
            <v>64</v>
          </cell>
          <cell r="L837">
            <v>64</v>
          </cell>
          <cell r="M837">
            <v>64</v>
          </cell>
          <cell r="N837">
            <v>64</v>
          </cell>
          <cell r="O837">
            <v>64</v>
          </cell>
          <cell r="P837">
            <v>64</v>
          </cell>
          <cell r="Q837">
            <v>64</v>
          </cell>
          <cell r="R837">
            <v>64</v>
          </cell>
          <cell r="S837">
            <v>64</v>
          </cell>
          <cell r="T837">
            <v>64</v>
          </cell>
          <cell r="U837">
            <v>64</v>
          </cell>
        </row>
        <row r="838">
          <cell r="B838">
            <v>64</v>
          </cell>
          <cell r="C838">
            <v>64</v>
          </cell>
          <cell r="D838">
            <v>64</v>
          </cell>
          <cell r="E838">
            <v>64</v>
          </cell>
          <cell r="F838">
            <v>64</v>
          </cell>
          <cell r="G838">
            <v>64</v>
          </cell>
          <cell r="H838">
            <v>64</v>
          </cell>
          <cell r="I838">
            <v>64</v>
          </cell>
          <cell r="J838">
            <v>64</v>
          </cell>
          <cell r="K838">
            <v>64</v>
          </cell>
          <cell r="L838">
            <v>64</v>
          </cell>
          <cell r="M838">
            <v>64</v>
          </cell>
          <cell r="N838">
            <v>64</v>
          </cell>
          <cell r="O838">
            <v>64</v>
          </cell>
          <cell r="P838">
            <v>64</v>
          </cell>
          <cell r="Q838">
            <v>64</v>
          </cell>
          <cell r="R838">
            <v>64</v>
          </cell>
          <cell r="S838">
            <v>64</v>
          </cell>
          <cell r="T838">
            <v>64</v>
          </cell>
          <cell r="U838">
            <v>64</v>
          </cell>
        </row>
        <row r="839">
          <cell r="B839">
            <v>64</v>
          </cell>
          <cell r="C839">
            <v>64</v>
          </cell>
          <cell r="D839">
            <v>64</v>
          </cell>
          <cell r="E839">
            <v>64</v>
          </cell>
          <cell r="F839">
            <v>64</v>
          </cell>
          <cell r="G839">
            <v>64</v>
          </cell>
          <cell r="H839">
            <v>64</v>
          </cell>
          <cell r="I839">
            <v>64</v>
          </cell>
          <cell r="J839">
            <v>64</v>
          </cell>
          <cell r="K839">
            <v>64</v>
          </cell>
          <cell r="L839">
            <v>64</v>
          </cell>
          <cell r="M839">
            <v>64</v>
          </cell>
          <cell r="N839">
            <v>64</v>
          </cell>
          <cell r="O839">
            <v>64</v>
          </cell>
          <cell r="P839">
            <v>64</v>
          </cell>
          <cell r="Q839">
            <v>64</v>
          </cell>
          <cell r="R839">
            <v>64</v>
          </cell>
          <cell r="S839">
            <v>64</v>
          </cell>
          <cell r="T839">
            <v>64</v>
          </cell>
          <cell r="U839">
            <v>64</v>
          </cell>
        </row>
        <row r="840">
          <cell r="B840">
            <v>64</v>
          </cell>
          <cell r="C840">
            <v>64</v>
          </cell>
          <cell r="D840">
            <v>64</v>
          </cell>
          <cell r="E840">
            <v>64</v>
          </cell>
          <cell r="F840">
            <v>64</v>
          </cell>
          <cell r="G840">
            <v>64</v>
          </cell>
          <cell r="H840">
            <v>64</v>
          </cell>
          <cell r="I840">
            <v>64</v>
          </cell>
          <cell r="J840">
            <v>64</v>
          </cell>
          <cell r="K840">
            <v>64</v>
          </cell>
          <cell r="L840">
            <v>64</v>
          </cell>
          <cell r="M840">
            <v>64</v>
          </cell>
          <cell r="N840">
            <v>64</v>
          </cell>
          <cell r="O840">
            <v>64</v>
          </cell>
          <cell r="P840">
            <v>64</v>
          </cell>
          <cell r="Q840">
            <v>64</v>
          </cell>
          <cell r="R840">
            <v>64</v>
          </cell>
          <cell r="S840">
            <v>64</v>
          </cell>
          <cell r="T840">
            <v>64</v>
          </cell>
          <cell r="U840">
            <v>64</v>
          </cell>
        </row>
        <row r="841">
          <cell r="B841">
            <v>64</v>
          </cell>
          <cell r="C841">
            <v>64</v>
          </cell>
          <cell r="D841">
            <v>64</v>
          </cell>
          <cell r="E841">
            <v>64</v>
          </cell>
          <cell r="F841">
            <v>64</v>
          </cell>
          <cell r="G841">
            <v>64</v>
          </cell>
          <cell r="H841">
            <v>64</v>
          </cell>
          <cell r="I841">
            <v>64</v>
          </cell>
          <cell r="J841">
            <v>64</v>
          </cell>
          <cell r="K841">
            <v>64</v>
          </cell>
          <cell r="L841">
            <v>64</v>
          </cell>
          <cell r="M841">
            <v>64</v>
          </cell>
          <cell r="N841">
            <v>64</v>
          </cell>
          <cell r="O841">
            <v>64</v>
          </cell>
          <cell r="P841">
            <v>64</v>
          </cell>
          <cell r="Q841">
            <v>64</v>
          </cell>
          <cell r="R841">
            <v>64</v>
          </cell>
          <cell r="S841">
            <v>64</v>
          </cell>
          <cell r="T841">
            <v>64</v>
          </cell>
          <cell r="U841">
            <v>64</v>
          </cell>
        </row>
        <row r="842">
          <cell r="B842">
            <v>64</v>
          </cell>
          <cell r="C842">
            <v>64</v>
          </cell>
          <cell r="D842">
            <v>64</v>
          </cell>
          <cell r="E842">
            <v>64</v>
          </cell>
          <cell r="F842">
            <v>64</v>
          </cell>
          <cell r="G842">
            <v>64</v>
          </cell>
          <cell r="H842">
            <v>64</v>
          </cell>
          <cell r="I842">
            <v>64</v>
          </cell>
          <cell r="J842">
            <v>64</v>
          </cell>
          <cell r="K842">
            <v>64</v>
          </cell>
          <cell r="L842">
            <v>64</v>
          </cell>
          <cell r="M842">
            <v>64</v>
          </cell>
          <cell r="N842">
            <v>64</v>
          </cell>
          <cell r="O842">
            <v>64</v>
          </cell>
          <cell r="P842">
            <v>64</v>
          </cell>
          <cell r="Q842">
            <v>64</v>
          </cell>
          <cell r="R842">
            <v>64</v>
          </cell>
          <cell r="S842">
            <v>64</v>
          </cell>
          <cell r="T842">
            <v>64</v>
          </cell>
          <cell r="U842">
            <v>64</v>
          </cell>
        </row>
        <row r="843">
          <cell r="B843">
            <v>64</v>
          </cell>
          <cell r="C843">
            <v>64</v>
          </cell>
          <cell r="D843">
            <v>64</v>
          </cell>
          <cell r="E843">
            <v>64</v>
          </cell>
          <cell r="F843">
            <v>64</v>
          </cell>
          <cell r="G843">
            <v>64</v>
          </cell>
          <cell r="H843">
            <v>64</v>
          </cell>
          <cell r="I843">
            <v>64</v>
          </cell>
          <cell r="J843">
            <v>64</v>
          </cell>
          <cell r="K843">
            <v>64</v>
          </cell>
          <cell r="L843">
            <v>64</v>
          </cell>
          <cell r="M843">
            <v>64</v>
          </cell>
          <cell r="N843">
            <v>64</v>
          </cell>
          <cell r="O843">
            <v>64</v>
          </cell>
          <cell r="P843">
            <v>64</v>
          </cell>
          <cell r="Q843">
            <v>64</v>
          </cell>
          <cell r="R843">
            <v>64</v>
          </cell>
          <cell r="S843">
            <v>64</v>
          </cell>
          <cell r="T843">
            <v>64</v>
          </cell>
          <cell r="U843">
            <v>64</v>
          </cell>
        </row>
        <row r="844">
          <cell r="B844">
            <v>64</v>
          </cell>
          <cell r="C844">
            <v>64</v>
          </cell>
          <cell r="D844">
            <v>64</v>
          </cell>
          <cell r="E844">
            <v>64</v>
          </cell>
          <cell r="F844">
            <v>64</v>
          </cell>
          <cell r="G844">
            <v>64</v>
          </cell>
          <cell r="H844">
            <v>64</v>
          </cell>
          <cell r="I844">
            <v>64</v>
          </cell>
          <cell r="J844">
            <v>64</v>
          </cell>
          <cell r="K844">
            <v>64</v>
          </cell>
          <cell r="L844">
            <v>64</v>
          </cell>
          <cell r="M844">
            <v>64</v>
          </cell>
          <cell r="N844">
            <v>64</v>
          </cell>
          <cell r="O844">
            <v>64</v>
          </cell>
          <cell r="P844">
            <v>64</v>
          </cell>
          <cell r="Q844">
            <v>64</v>
          </cell>
          <cell r="R844">
            <v>64</v>
          </cell>
          <cell r="S844">
            <v>64</v>
          </cell>
          <cell r="T844">
            <v>64</v>
          </cell>
          <cell r="U844">
            <v>64</v>
          </cell>
        </row>
        <row r="845">
          <cell r="B845">
            <v>64</v>
          </cell>
          <cell r="C845">
            <v>64</v>
          </cell>
          <cell r="D845">
            <v>64</v>
          </cell>
          <cell r="E845">
            <v>64</v>
          </cell>
          <cell r="F845">
            <v>64</v>
          </cell>
          <cell r="G845">
            <v>64</v>
          </cell>
          <cell r="H845">
            <v>64</v>
          </cell>
          <cell r="I845">
            <v>64</v>
          </cell>
          <cell r="J845">
            <v>64</v>
          </cell>
          <cell r="K845">
            <v>64</v>
          </cell>
          <cell r="L845">
            <v>64</v>
          </cell>
          <cell r="M845">
            <v>64</v>
          </cell>
          <cell r="N845">
            <v>64</v>
          </cell>
          <cell r="O845">
            <v>64</v>
          </cell>
          <cell r="P845">
            <v>64</v>
          </cell>
          <cell r="Q845">
            <v>64</v>
          </cell>
          <cell r="R845">
            <v>64</v>
          </cell>
          <cell r="S845">
            <v>64</v>
          </cell>
          <cell r="T845">
            <v>64</v>
          </cell>
          <cell r="U845">
            <v>64</v>
          </cell>
        </row>
        <row r="846">
          <cell r="B846">
            <v>64</v>
          </cell>
          <cell r="C846">
            <v>64</v>
          </cell>
          <cell r="D846">
            <v>64</v>
          </cell>
          <cell r="E846">
            <v>64</v>
          </cell>
          <cell r="F846">
            <v>64</v>
          </cell>
          <cell r="G846">
            <v>64</v>
          </cell>
          <cell r="H846">
            <v>64</v>
          </cell>
          <cell r="I846">
            <v>64</v>
          </cell>
          <cell r="J846">
            <v>64</v>
          </cell>
          <cell r="K846">
            <v>64</v>
          </cell>
          <cell r="L846">
            <v>64</v>
          </cell>
          <cell r="M846">
            <v>64</v>
          </cell>
          <cell r="N846">
            <v>64</v>
          </cell>
          <cell r="O846">
            <v>64</v>
          </cell>
          <cell r="P846">
            <v>64</v>
          </cell>
          <cell r="Q846">
            <v>64</v>
          </cell>
          <cell r="R846">
            <v>64</v>
          </cell>
          <cell r="S846">
            <v>64</v>
          </cell>
          <cell r="T846">
            <v>64</v>
          </cell>
          <cell r="U846">
            <v>64</v>
          </cell>
        </row>
        <row r="847">
          <cell r="B847">
            <v>64</v>
          </cell>
          <cell r="C847">
            <v>64</v>
          </cell>
          <cell r="D847">
            <v>64</v>
          </cell>
          <cell r="E847">
            <v>64</v>
          </cell>
          <cell r="F847">
            <v>64</v>
          </cell>
          <cell r="G847">
            <v>64</v>
          </cell>
          <cell r="H847">
            <v>64</v>
          </cell>
          <cell r="I847">
            <v>64</v>
          </cell>
          <cell r="J847">
            <v>64</v>
          </cell>
          <cell r="K847">
            <v>64</v>
          </cell>
          <cell r="L847">
            <v>64</v>
          </cell>
          <cell r="M847">
            <v>64</v>
          </cell>
          <cell r="N847">
            <v>64</v>
          </cell>
          <cell r="O847">
            <v>64</v>
          </cell>
          <cell r="P847">
            <v>64</v>
          </cell>
          <cell r="Q847">
            <v>64</v>
          </cell>
          <cell r="R847">
            <v>64</v>
          </cell>
          <cell r="S847">
            <v>64</v>
          </cell>
          <cell r="T847">
            <v>64</v>
          </cell>
          <cell r="U847">
            <v>64</v>
          </cell>
        </row>
        <row r="848">
          <cell r="B848">
            <v>64</v>
          </cell>
          <cell r="C848">
            <v>64</v>
          </cell>
          <cell r="D848">
            <v>64</v>
          </cell>
          <cell r="E848">
            <v>64</v>
          </cell>
          <cell r="F848">
            <v>64</v>
          </cell>
          <cell r="G848">
            <v>64</v>
          </cell>
          <cell r="H848">
            <v>64</v>
          </cell>
          <cell r="I848">
            <v>64</v>
          </cell>
          <cell r="J848">
            <v>64</v>
          </cell>
          <cell r="K848">
            <v>64</v>
          </cell>
          <cell r="L848">
            <v>64</v>
          </cell>
          <cell r="M848">
            <v>64</v>
          </cell>
          <cell r="N848">
            <v>64</v>
          </cell>
          <cell r="O848">
            <v>64</v>
          </cell>
          <cell r="P848">
            <v>64</v>
          </cell>
          <cell r="Q848">
            <v>64</v>
          </cell>
          <cell r="R848">
            <v>64</v>
          </cell>
          <cell r="S848">
            <v>64</v>
          </cell>
          <cell r="T848">
            <v>64</v>
          </cell>
          <cell r="U848">
            <v>64</v>
          </cell>
        </row>
        <row r="849">
          <cell r="B849">
            <v>64</v>
          </cell>
          <cell r="C849">
            <v>64</v>
          </cell>
          <cell r="D849">
            <v>64</v>
          </cell>
          <cell r="E849">
            <v>64</v>
          </cell>
          <cell r="F849">
            <v>64</v>
          </cell>
          <cell r="G849">
            <v>64</v>
          </cell>
          <cell r="H849">
            <v>64</v>
          </cell>
          <cell r="I849">
            <v>64</v>
          </cell>
          <cell r="J849">
            <v>64</v>
          </cell>
          <cell r="K849">
            <v>64</v>
          </cell>
          <cell r="L849">
            <v>64</v>
          </cell>
          <cell r="M849">
            <v>64</v>
          </cell>
          <cell r="N849">
            <v>64</v>
          </cell>
          <cell r="O849">
            <v>64</v>
          </cell>
          <cell r="P849">
            <v>64</v>
          </cell>
          <cell r="Q849">
            <v>64</v>
          </cell>
          <cell r="R849">
            <v>64</v>
          </cell>
          <cell r="S849">
            <v>64</v>
          </cell>
          <cell r="T849">
            <v>64</v>
          </cell>
          <cell r="U849">
            <v>64</v>
          </cell>
        </row>
        <row r="850">
          <cell r="B850">
            <v>64</v>
          </cell>
          <cell r="C850">
            <v>64</v>
          </cell>
          <cell r="D850">
            <v>64</v>
          </cell>
          <cell r="E850">
            <v>64</v>
          </cell>
          <cell r="F850">
            <v>64</v>
          </cell>
          <cell r="G850">
            <v>64</v>
          </cell>
          <cell r="H850">
            <v>64</v>
          </cell>
          <cell r="I850">
            <v>64</v>
          </cell>
          <cell r="J850">
            <v>64</v>
          </cell>
          <cell r="K850">
            <v>64</v>
          </cell>
          <cell r="L850">
            <v>64</v>
          </cell>
          <cell r="M850">
            <v>64</v>
          </cell>
          <cell r="N850">
            <v>64</v>
          </cell>
          <cell r="O850">
            <v>64</v>
          </cell>
          <cell r="P850">
            <v>64</v>
          </cell>
          <cell r="Q850">
            <v>64</v>
          </cell>
          <cell r="R850">
            <v>64</v>
          </cell>
          <cell r="S850">
            <v>64</v>
          </cell>
          <cell r="T850">
            <v>64</v>
          </cell>
          <cell r="U850">
            <v>64</v>
          </cell>
        </row>
        <row r="851">
          <cell r="B851">
            <v>64</v>
          </cell>
          <cell r="C851">
            <v>64</v>
          </cell>
          <cell r="D851">
            <v>64</v>
          </cell>
          <cell r="E851">
            <v>64</v>
          </cell>
          <cell r="F851">
            <v>64</v>
          </cell>
          <cell r="G851">
            <v>64</v>
          </cell>
          <cell r="H851">
            <v>64</v>
          </cell>
          <cell r="I851">
            <v>64</v>
          </cell>
          <cell r="J851">
            <v>64</v>
          </cell>
          <cell r="K851">
            <v>64</v>
          </cell>
          <cell r="L851">
            <v>64</v>
          </cell>
          <cell r="M851">
            <v>64</v>
          </cell>
          <cell r="N851">
            <v>64</v>
          </cell>
          <cell r="O851">
            <v>64</v>
          </cell>
          <cell r="P851">
            <v>64</v>
          </cell>
          <cell r="Q851">
            <v>64</v>
          </cell>
          <cell r="R851">
            <v>64</v>
          </cell>
          <cell r="S851">
            <v>64</v>
          </cell>
          <cell r="T851">
            <v>64</v>
          </cell>
          <cell r="U851">
            <v>64</v>
          </cell>
        </row>
        <row r="852">
          <cell r="B852">
            <v>64</v>
          </cell>
          <cell r="C852">
            <v>64</v>
          </cell>
          <cell r="D852">
            <v>64</v>
          </cell>
          <cell r="E852">
            <v>64</v>
          </cell>
          <cell r="F852">
            <v>64</v>
          </cell>
          <cell r="G852">
            <v>64</v>
          </cell>
          <cell r="H852">
            <v>64</v>
          </cell>
          <cell r="I852">
            <v>64</v>
          </cell>
          <cell r="J852">
            <v>64</v>
          </cell>
          <cell r="K852">
            <v>64</v>
          </cell>
          <cell r="L852">
            <v>64</v>
          </cell>
          <cell r="M852">
            <v>64</v>
          </cell>
          <cell r="N852">
            <v>64</v>
          </cell>
          <cell r="O852">
            <v>64</v>
          </cell>
          <cell r="P852">
            <v>64</v>
          </cell>
          <cell r="Q852">
            <v>64</v>
          </cell>
          <cell r="R852">
            <v>64</v>
          </cell>
          <cell r="S852">
            <v>64</v>
          </cell>
          <cell r="T852">
            <v>64</v>
          </cell>
          <cell r="U852">
            <v>64</v>
          </cell>
        </row>
        <row r="853">
          <cell r="B853">
            <v>64</v>
          </cell>
          <cell r="C853">
            <v>64</v>
          </cell>
          <cell r="D853">
            <v>64</v>
          </cell>
          <cell r="E853">
            <v>64</v>
          </cell>
          <cell r="F853">
            <v>64</v>
          </cell>
          <cell r="G853">
            <v>64</v>
          </cell>
          <cell r="H853">
            <v>64</v>
          </cell>
          <cell r="I853">
            <v>64</v>
          </cell>
          <cell r="J853">
            <v>64</v>
          </cell>
          <cell r="K853">
            <v>64</v>
          </cell>
          <cell r="L853">
            <v>64</v>
          </cell>
          <cell r="M853">
            <v>64</v>
          </cell>
          <cell r="N853">
            <v>64</v>
          </cell>
          <cell r="O853">
            <v>64</v>
          </cell>
          <cell r="P853">
            <v>64</v>
          </cell>
          <cell r="Q853">
            <v>64</v>
          </cell>
          <cell r="R853">
            <v>64</v>
          </cell>
          <cell r="S853">
            <v>64</v>
          </cell>
          <cell r="T853">
            <v>64</v>
          </cell>
          <cell r="U853">
            <v>64</v>
          </cell>
        </row>
        <row r="854">
          <cell r="B854">
            <v>64</v>
          </cell>
          <cell r="C854">
            <v>64</v>
          </cell>
          <cell r="D854">
            <v>64</v>
          </cell>
          <cell r="E854">
            <v>64</v>
          </cell>
          <cell r="F854">
            <v>64</v>
          </cell>
          <cell r="G854">
            <v>64</v>
          </cell>
          <cell r="H854">
            <v>64</v>
          </cell>
          <cell r="I854">
            <v>64</v>
          </cell>
          <cell r="J854">
            <v>64</v>
          </cell>
          <cell r="K854">
            <v>64</v>
          </cell>
          <cell r="L854">
            <v>64</v>
          </cell>
          <cell r="M854">
            <v>64</v>
          </cell>
          <cell r="N854">
            <v>64</v>
          </cell>
          <cell r="O854">
            <v>64</v>
          </cell>
          <cell r="P854">
            <v>64</v>
          </cell>
          <cell r="Q854">
            <v>64</v>
          </cell>
          <cell r="R854">
            <v>64</v>
          </cell>
          <cell r="S854">
            <v>64</v>
          </cell>
          <cell r="T854">
            <v>64</v>
          </cell>
          <cell r="U854">
            <v>64</v>
          </cell>
        </row>
        <row r="855">
          <cell r="B855">
            <v>64</v>
          </cell>
          <cell r="C855">
            <v>64</v>
          </cell>
          <cell r="D855">
            <v>64</v>
          </cell>
          <cell r="E855">
            <v>64</v>
          </cell>
          <cell r="F855">
            <v>64</v>
          </cell>
          <cell r="G855">
            <v>64</v>
          </cell>
          <cell r="H855">
            <v>64</v>
          </cell>
          <cell r="I855">
            <v>64</v>
          </cell>
          <cell r="J855">
            <v>64</v>
          </cell>
          <cell r="K855">
            <v>64</v>
          </cell>
          <cell r="L855">
            <v>64</v>
          </cell>
          <cell r="M855">
            <v>64</v>
          </cell>
          <cell r="N855">
            <v>64</v>
          </cell>
          <cell r="O855">
            <v>64</v>
          </cell>
          <cell r="P855">
            <v>64</v>
          </cell>
          <cell r="Q855">
            <v>64</v>
          </cell>
          <cell r="R855">
            <v>64</v>
          </cell>
          <cell r="S855">
            <v>64</v>
          </cell>
          <cell r="T855">
            <v>64</v>
          </cell>
          <cell r="U855">
            <v>64</v>
          </cell>
        </row>
        <row r="856">
          <cell r="B856">
            <v>64</v>
          </cell>
          <cell r="C856">
            <v>64</v>
          </cell>
          <cell r="D856">
            <v>64</v>
          </cell>
          <cell r="E856">
            <v>64</v>
          </cell>
          <cell r="F856">
            <v>64</v>
          </cell>
          <cell r="G856">
            <v>64</v>
          </cell>
          <cell r="H856">
            <v>64</v>
          </cell>
          <cell r="I856">
            <v>64</v>
          </cell>
          <cell r="J856">
            <v>64</v>
          </cell>
          <cell r="K856">
            <v>64</v>
          </cell>
          <cell r="L856">
            <v>64</v>
          </cell>
          <cell r="M856">
            <v>64</v>
          </cell>
          <cell r="N856">
            <v>64</v>
          </cell>
          <cell r="O856">
            <v>64</v>
          </cell>
          <cell r="P856">
            <v>64</v>
          </cell>
          <cell r="Q856">
            <v>64</v>
          </cell>
          <cell r="R856">
            <v>64</v>
          </cell>
          <cell r="S856">
            <v>64</v>
          </cell>
          <cell r="T856">
            <v>64</v>
          </cell>
          <cell r="U856">
            <v>64</v>
          </cell>
        </row>
        <row r="857">
          <cell r="B857">
            <v>64</v>
          </cell>
          <cell r="C857">
            <v>64</v>
          </cell>
          <cell r="D857">
            <v>64</v>
          </cell>
          <cell r="E857">
            <v>64</v>
          </cell>
          <cell r="F857">
            <v>64</v>
          </cell>
          <cell r="G857">
            <v>64</v>
          </cell>
          <cell r="H857">
            <v>64</v>
          </cell>
          <cell r="I857">
            <v>64</v>
          </cell>
          <cell r="J857">
            <v>64</v>
          </cell>
          <cell r="K857">
            <v>64</v>
          </cell>
          <cell r="L857">
            <v>64</v>
          </cell>
          <cell r="M857">
            <v>64</v>
          </cell>
          <cell r="N857">
            <v>64</v>
          </cell>
          <cell r="O857">
            <v>64</v>
          </cell>
          <cell r="P857">
            <v>64</v>
          </cell>
          <cell r="Q857">
            <v>64</v>
          </cell>
          <cell r="R857">
            <v>64</v>
          </cell>
          <cell r="S857">
            <v>64</v>
          </cell>
          <cell r="T857">
            <v>64</v>
          </cell>
          <cell r="U857">
            <v>64</v>
          </cell>
        </row>
        <row r="858">
          <cell r="B858">
            <v>64</v>
          </cell>
          <cell r="C858">
            <v>64</v>
          </cell>
          <cell r="D858">
            <v>64</v>
          </cell>
          <cell r="E858">
            <v>64</v>
          </cell>
          <cell r="F858">
            <v>64</v>
          </cell>
          <cell r="G858">
            <v>64</v>
          </cell>
          <cell r="H858">
            <v>64</v>
          </cell>
          <cell r="I858">
            <v>64</v>
          </cell>
          <cell r="J858">
            <v>64</v>
          </cell>
          <cell r="K858">
            <v>64</v>
          </cell>
          <cell r="L858">
            <v>64</v>
          </cell>
          <cell r="M858">
            <v>64</v>
          </cell>
          <cell r="N858">
            <v>64</v>
          </cell>
          <cell r="O858">
            <v>64</v>
          </cell>
          <cell r="P858">
            <v>64</v>
          </cell>
          <cell r="Q858">
            <v>64</v>
          </cell>
          <cell r="R858">
            <v>64</v>
          </cell>
          <cell r="S858">
            <v>64</v>
          </cell>
          <cell r="T858">
            <v>64</v>
          </cell>
          <cell r="U858">
            <v>64</v>
          </cell>
        </row>
        <row r="859">
          <cell r="B859">
            <v>64</v>
          </cell>
          <cell r="C859">
            <v>64</v>
          </cell>
          <cell r="D859">
            <v>64</v>
          </cell>
          <cell r="E859">
            <v>64</v>
          </cell>
          <cell r="F859">
            <v>64</v>
          </cell>
          <cell r="G859">
            <v>64</v>
          </cell>
          <cell r="H859">
            <v>64</v>
          </cell>
          <cell r="I859">
            <v>64</v>
          </cell>
          <cell r="J859">
            <v>64</v>
          </cell>
          <cell r="K859">
            <v>64</v>
          </cell>
          <cell r="L859">
            <v>64</v>
          </cell>
          <cell r="M859">
            <v>64</v>
          </cell>
          <cell r="N859">
            <v>64</v>
          </cell>
          <cell r="O859">
            <v>64</v>
          </cell>
          <cell r="P859">
            <v>64</v>
          </cell>
          <cell r="Q859">
            <v>64</v>
          </cell>
          <cell r="R859">
            <v>64</v>
          </cell>
          <cell r="S859">
            <v>64</v>
          </cell>
          <cell r="T859">
            <v>64</v>
          </cell>
          <cell r="U859">
            <v>64</v>
          </cell>
        </row>
        <row r="860">
          <cell r="B860">
            <v>64</v>
          </cell>
          <cell r="C860">
            <v>64</v>
          </cell>
          <cell r="D860">
            <v>64</v>
          </cell>
          <cell r="E860">
            <v>64</v>
          </cell>
          <cell r="F860">
            <v>64</v>
          </cell>
          <cell r="G860">
            <v>64</v>
          </cell>
          <cell r="H860">
            <v>64</v>
          </cell>
          <cell r="I860">
            <v>64</v>
          </cell>
          <cell r="J860">
            <v>64</v>
          </cell>
          <cell r="K860">
            <v>64</v>
          </cell>
          <cell r="L860">
            <v>64</v>
          </cell>
          <cell r="M860">
            <v>64</v>
          </cell>
          <cell r="N860">
            <v>64</v>
          </cell>
          <cell r="O860">
            <v>64</v>
          </cell>
          <cell r="P860">
            <v>64</v>
          </cell>
          <cell r="Q860">
            <v>64</v>
          </cell>
          <cell r="R860">
            <v>64</v>
          </cell>
          <cell r="S860">
            <v>64</v>
          </cell>
          <cell r="T860">
            <v>64</v>
          </cell>
          <cell r="U860">
            <v>64</v>
          </cell>
        </row>
        <row r="861">
          <cell r="B861">
            <v>64</v>
          </cell>
          <cell r="C861">
            <v>64</v>
          </cell>
          <cell r="D861">
            <v>64</v>
          </cell>
          <cell r="E861">
            <v>64</v>
          </cell>
          <cell r="F861">
            <v>64</v>
          </cell>
          <cell r="G861">
            <v>64</v>
          </cell>
          <cell r="H861">
            <v>64</v>
          </cell>
          <cell r="I861">
            <v>64</v>
          </cell>
          <cell r="J861">
            <v>64</v>
          </cell>
          <cell r="K861">
            <v>64</v>
          </cell>
          <cell r="L861">
            <v>64</v>
          </cell>
          <cell r="M861">
            <v>64</v>
          </cell>
          <cell r="N861">
            <v>64</v>
          </cell>
          <cell r="O861">
            <v>64</v>
          </cell>
          <cell r="P861">
            <v>64</v>
          </cell>
          <cell r="Q861">
            <v>64</v>
          </cell>
          <cell r="R861">
            <v>64</v>
          </cell>
          <cell r="S861">
            <v>64</v>
          </cell>
          <cell r="T861">
            <v>64</v>
          </cell>
          <cell r="U861">
            <v>64</v>
          </cell>
        </row>
        <row r="862">
          <cell r="B862">
            <v>64</v>
          </cell>
          <cell r="C862">
            <v>64</v>
          </cell>
          <cell r="D862">
            <v>64</v>
          </cell>
          <cell r="E862">
            <v>64</v>
          </cell>
          <cell r="F862">
            <v>64</v>
          </cell>
          <cell r="G862">
            <v>64</v>
          </cell>
          <cell r="H862">
            <v>64</v>
          </cell>
          <cell r="I862">
            <v>64</v>
          </cell>
          <cell r="J862">
            <v>64</v>
          </cell>
          <cell r="K862">
            <v>64</v>
          </cell>
          <cell r="L862">
            <v>64</v>
          </cell>
          <cell r="M862">
            <v>64</v>
          </cell>
          <cell r="N862">
            <v>64</v>
          </cell>
          <cell r="O862">
            <v>64</v>
          </cell>
          <cell r="P862">
            <v>64</v>
          </cell>
          <cell r="Q862">
            <v>64</v>
          </cell>
          <cell r="R862">
            <v>64</v>
          </cell>
          <cell r="S862">
            <v>64</v>
          </cell>
          <cell r="T862">
            <v>64</v>
          </cell>
          <cell r="U862">
            <v>64</v>
          </cell>
        </row>
        <row r="863">
          <cell r="B863">
            <v>64</v>
          </cell>
          <cell r="C863">
            <v>64</v>
          </cell>
          <cell r="D863">
            <v>64</v>
          </cell>
          <cell r="E863">
            <v>64</v>
          </cell>
          <cell r="F863">
            <v>64</v>
          </cell>
          <cell r="G863">
            <v>64</v>
          </cell>
          <cell r="H863">
            <v>64</v>
          </cell>
          <cell r="I863">
            <v>64</v>
          </cell>
          <cell r="J863">
            <v>64</v>
          </cell>
          <cell r="K863">
            <v>64</v>
          </cell>
          <cell r="L863">
            <v>64</v>
          </cell>
          <cell r="M863">
            <v>64</v>
          </cell>
          <cell r="N863">
            <v>64</v>
          </cell>
          <cell r="O863">
            <v>64</v>
          </cell>
          <cell r="P863">
            <v>64</v>
          </cell>
          <cell r="Q863">
            <v>64</v>
          </cell>
          <cell r="R863">
            <v>64</v>
          </cell>
          <cell r="S863">
            <v>64</v>
          </cell>
          <cell r="T863">
            <v>64</v>
          </cell>
          <cell r="U863">
            <v>64</v>
          </cell>
        </row>
        <row r="864">
          <cell r="B864">
            <v>64</v>
          </cell>
          <cell r="C864">
            <v>64</v>
          </cell>
          <cell r="D864">
            <v>64</v>
          </cell>
          <cell r="E864">
            <v>64</v>
          </cell>
          <cell r="F864">
            <v>64</v>
          </cell>
          <cell r="G864">
            <v>64</v>
          </cell>
          <cell r="H864">
            <v>64</v>
          </cell>
          <cell r="I864">
            <v>64</v>
          </cell>
          <cell r="J864">
            <v>64</v>
          </cell>
          <cell r="K864">
            <v>64</v>
          </cell>
          <cell r="L864">
            <v>64</v>
          </cell>
          <cell r="M864">
            <v>64</v>
          </cell>
          <cell r="N864">
            <v>64</v>
          </cell>
          <cell r="O864">
            <v>64</v>
          </cell>
          <cell r="P864">
            <v>64</v>
          </cell>
          <cell r="Q864">
            <v>64</v>
          </cell>
          <cell r="R864">
            <v>64</v>
          </cell>
          <cell r="S864">
            <v>64</v>
          </cell>
          <cell r="T864">
            <v>64</v>
          </cell>
          <cell r="U864">
            <v>64</v>
          </cell>
        </row>
        <row r="865">
          <cell r="B865">
            <v>64</v>
          </cell>
          <cell r="C865">
            <v>64</v>
          </cell>
          <cell r="D865">
            <v>64</v>
          </cell>
          <cell r="E865">
            <v>64</v>
          </cell>
          <cell r="F865">
            <v>64</v>
          </cell>
          <cell r="G865">
            <v>64</v>
          </cell>
          <cell r="H865">
            <v>64</v>
          </cell>
          <cell r="I865">
            <v>64</v>
          </cell>
          <cell r="J865">
            <v>64</v>
          </cell>
          <cell r="K865">
            <v>64</v>
          </cell>
          <cell r="L865">
            <v>64</v>
          </cell>
          <cell r="M865">
            <v>64</v>
          </cell>
          <cell r="N865">
            <v>64</v>
          </cell>
          <cell r="O865">
            <v>64</v>
          </cell>
          <cell r="P865">
            <v>64</v>
          </cell>
          <cell r="Q865">
            <v>64</v>
          </cell>
          <cell r="R865">
            <v>64</v>
          </cell>
          <cell r="S865">
            <v>64</v>
          </cell>
          <cell r="T865">
            <v>64</v>
          </cell>
          <cell r="U865">
            <v>64</v>
          </cell>
        </row>
        <row r="866">
          <cell r="B866">
            <v>64</v>
          </cell>
          <cell r="C866">
            <v>64</v>
          </cell>
          <cell r="D866">
            <v>64</v>
          </cell>
          <cell r="E866">
            <v>64</v>
          </cell>
          <cell r="F866">
            <v>64</v>
          </cell>
          <cell r="G866">
            <v>64</v>
          </cell>
          <cell r="H866">
            <v>64</v>
          </cell>
          <cell r="I866">
            <v>64</v>
          </cell>
          <cell r="J866">
            <v>64</v>
          </cell>
          <cell r="K866">
            <v>64</v>
          </cell>
          <cell r="L866">
            <v>64</v>
          </cell>
          <cell r="M866">
            <v>64</v>
          </cell>
          <cell r="N866">
            <v>64</v>
          </cell>
          <cell r="O866">
            <v>64</v>
          </cell>
          <cell r="P866">
            <v>64</v>
          </cell>
          <cell r="Q866">
            <v>64</v>
          </cell>
          <cell r="R866">
            <v>64</v>
          </cell>
          <cell r="S866">
            <v>64</v>
          </cell>
          <cell r="T866">
            <v>64</v>
          </cell>
          <cell r="U866">
            <v>64</v>
          </cell>
        </row>
        <row r="867">
          <cell r="B867">
            <v>64</v>
          </cell>
          <cell r="C867">
            <v>64</v>
          </cell>
          <cell r="D867">
            <v>64</v>
          </cell>
          <cell r="E867">
            <v>64</v>
          </cell>
          <cell r="F867">
            <v>64</v>
          </cell>
          <cell r="G867">
            <v>64</v>
          </cell>
          <cell r="H867">
            <v>64</v>
          </cell>
          <cell r="I867">
            <v>64</v>
          </cell>
          <cell r="J867">
            <v>64</v>
          </cell>
          <cell r="K867">
            <v>64</v>
          </cell>
          <cell r="L867">
            <v>64</v>
          </cell>
          <cell r="M867">
            <v>64</v>
          </cell>
          <cell r="N867">
            <v>64</v>
          </cell>
          <cell r="O867">
            <v>64</v>
          </cell>
          <cell r="P867">
            <v>64</v>
          </cell>
          <cell r="Q867">
            <v>64</v>
          </cell>
          <cell r="R867">
            <v>64</v>
          </cell>
          <cell r="S867">
            <v>64</v>
          </cell>
          <cell r="T867">
            <v>64</v>
          </cell>
          <cell r="U867">
            <v>64</v>
          </cell>
        </row>
        <row r="868">
          <cell r="B868">
            <v>64</v>
          </cell>
          <cell r="C868">
            <v>64</v>
          </cell>
          <cell r="D868">
            <v>64</v>
          </cell>
          <cell r="E868">
            <v>64</v>
          </cell>
          <cell r="F868">
            <v>64</v>
          </cell>
          <cell r="G868">
            <v>64</v>
          </cell>
          <cell r="H868">
            <v>64</v>
          </cell>
          <cell r="I868">
            <v>64</v>
          </cell>
          <cell r="J868">
            <v>64</v>
          </cell>
          <cell r="K868">
            <v>64</v>
          </cell>
          <cell r="L868">
            <v>64</v>
          </cell>
          <cell r="M868">
            <v>64</v>
          </cell>
          <cell r="N868">
            <v>64</v>
          </cell>
          <cell r="O868">
            <v>64</v>
          </cell>
          <cell r="P868">
            <v>64</v>
          </cell>
          <cell r="Q868">
            <v>64</v>
          </cell>
          <cell r="R868">
            <v>64</v>
          </cell>
          <cell r="S868">
            <v>64</v>
          </cell>
          <cell r="T868">
            <v>64</v>
          </cell>
          <cell r="U868">
            <v>64</v>
          </cell>
        </row>
        <row r="869">
          <cell r="B869">
            <v>64</v>
          </cell>
          <cell r="C869">
            <v>64</v>
          </cell>
          <cell r="D869">
            <v>64</v>
          </cell>
          <cell r="E869">
            <v>64</v>
          </cell>
          <cell r="F869">
            <v>64</v>
          </cell>
          <cell r="G869">
            <v>64</v>
          </cell>
          <cell r="H869">
            <v>64</v>
          </cell>
          <cell r="I869">
            <v>64</v>
          </cell>
          <cell r="J869">
            <v>64</v>
          </cell>
          <cell r="K869">
            <v>64</v>
          </cell>
          <cell r="L869">
            <v>64</v>
          </cell>
          <cell r="M869">
            <v>64</v>
          </cell>
          <cell r="N869">
            <v>64</v>
          </cell>
          <cell r="O869">
            <v>64</v>
          </cell>
          <cell r="P869">
            <v>64</v>
          </cell>
          <cell r="Q869">
            <v>64</v>
          </cell>
          <cell r="R869">
            <v>64</v>
          </cell>
          <cell r="S869">
            <v>64</v>
          </cell>
          <cell r="T869">
            <v>64</v>
          </cell>
          <cell r="U869">
            <v>64</v>
          </cell>
        </row>
        <row r="870">
          <cell r="B870">
            <v>64</v>
          </cell>
          <cell r="C870">
            <v>64</v>
          </cell>
          <cell r="D870">
            <v>64</v>
          </cell>
          <cell r="E870">
            <v>64</v>
          </cell>
          <cell r="F870">
            <v>64</v>
          </cell>
          <cell r="G870">
            <v>64</v>
          </cell>
          <cell r="H870">
            <v>64</v>
          </cell>
          <cell r="I870">
            <v>64</v>
          </cell>
          <cell r="J870">
            <v>64</v>
          </cell>
          <cell r="K870">
            <v>64</v>
          </cell>
          <cell r="L870">
            <v>64</v>
          </cell>
          <cell r="M870">
            <v>64</v>
          </cell>
          <cell r="N870">
            <v>64</v>
          </cell>
          <cell r="O870">
            <v>64</v>
          </cell>
          <cell r="P870">
            <v>64</v>
          </cell>
          <cell r="Q870">
            <v>64</v>
          </cell>
          <cell r="R870">
            <v>64</v>
          </cell>
          <cell r="S870">
            <v>64</v>
          </cell>
          <cell r="T870">
            <v>64</v>
          </cell>
          <cell r="U870">
            <v>64</v>
          </cell>
        </row>
        <row r="871">
          <cell r="B871">
            <v>64</v>
          </cell>
          <cell r="C871">
            <v>64</v>
          </cell>
          <cell r="D871">
            <v>64</v>
          </cell>
          <cell r="E871">
            <v>64</v>
          </cell>
          <cell r="F871">
            <v>64</v>
          </cell>
          <cell r="G871">
            <v>64</v>
          </cell>
          <cell r="H871">
            <v>64</v>
          </cell>
          <cell r="I871">
            <v>64</v>
          </cell>
          <cell r="J871">
            <v>64</v>
          </cell>
          <cell r="K871">
            <v>64</v>
          </cell>
          <cell r="L871">
            <v>64</v>
          </cell>
          <cell r="M871">
            <v>64</v>
          </cell>
          <cell r="N871">
            <v>64</v>
          </cell>
          <cell r="O871">
            <v>64</v>
          </cell>
          <cell r="P871">
            <v>64</v>
          </cell>
          <cell r="Q871">
            <v>64</v>
          </cell>
          <cell r="R871">
            <v>64</v>
          </cell>
          <cell r="S871">
            <v>64</v>
          </cell>
          <cell r="T871">
            <v>64</v>
          </cell>
          <cell r="U871">
            <v>64</v>
          </cell>
        </row>
        <row r="872">
          <cell r="B872">
            <v>64</v>
          </cell>
          <cell r="C872">
            <v>64</v>
          </cell>
          <cell r="D872">
            <v>64</v>
          </cell>
          <cell r="E872">
            <v>64</v>
          </cell>
          <cell r="F872">
            <v>64</v>
          </cell>
          <cell r="G872">
            <v>64</v>
          </cell>
          <cell r="H872">
            <v>64</v>
          </cell>
          <cell r="I872">
            <v>64</v>
          </cell>
          <cell r="J872">
            <v>64</v>
          </cell>
          <cell r="K872">
            <v>64</v>
          </cell>
          <cell r="L872">
            <v>64</v>
          </cell>
          <cell r="M872">
            <v>64</v>
          </cell>
          <cell r="N872">
            <v>64</v>
          </cell>
          <cell r="O872">
            <v>64</v>
          </cell>
          <cell r="P872">
            <v>64</v>
          </cell>
          <cell r="Q872">
            <v>64</v>
          </cell>
          <cell r="R872">
            <v>64</v>
          </cell>
          <cell r="S872">
            <v>64</v>
          </cell>
          <cell r="T872">
            <v>64</v>
          </cell>
          <cell r="U872">
            <v>64</v>
          </cell>
        </row>
        <row r="873">
          <cell r="B873">
            <v>64</v>
          </cell>
          <cell r="C873">
            <v>64</v>
          </cell>
          <cell r="D873">
            <v>64</v>
          </cell>
          <cell r="E873">
            <v>64</v>
          </cell>
          <cell r="F873">
            <v>64</v>
          </cell>
          <cell r="G873">
            <v>64</v>
          </cell>
          <cell r="H873">
            <v>64</v>
          </cell>
          <cell r="I873">
            <v>64</v>
          </cell>
          <cell r="J873">
            <v>64</v>
          </cell>
          <cell r="K873">
            <v>64</v>
          </cell>
          <cell r="L873">
            <v>64</v>
          </cell>
          <cell r="M873">
            <v>64</v>
          </cell>
          <cell r="N873">
            <v>64</v>
          </cell>
          <cell r="O873">
            <v>64</v>
          </cell>
          <cell r="P873">
            <v>64</v>
          </cell>
          <cell r="Q873">
            <v>64</v>
          </cell>
          <cell r="R873">
            <v>64</v>
          </cell>
          <cell r="S873">
            <v>64</v>
          </cell>
          <cell r="T873">
            <v>64</v>
          </cell>
          <cell r="U873">
            <v>64</v>
          </cell>
        </row>
        <row r="874">
          <cell r="B874">
            <v>64</v>
          </cell>
          <cell r="C874">
            <v>64</v>
          </cell>
          <cell r="D874">
            <v>64</v>
          </cell>
          <cell r="E874">
            <v>64</v>
          </cell>
          <cell r="F874">
            <v>64</v>
          </cell>
          <cell r="G874">
            <v>64</v>
          </cell>
          <cell r="H874">
            <v>64</v>
          </cell>
          <cell r="I874">
            <v>64</v>
          </cell>
          <cell r="J874">
            <v>64</v>
          </cell>
          <cell r="K874">
            <v>64</v>
          </cell>
          <cell r="L874">
            <v>64</v>
          </cell>
          <cell r="M874">
            <v>64</v>
          </cell>
          <cell r="N874">
            <v>64</v>
          </cell>
          <cell r="O874">
            <v>64</v>
          </cell>
          <cell r="P874">
            <v>64</v>
          </cell>
          <cell r="Q874">
            <v>64</v>
          </cell>
          <cell r="R874">
            <v>64</v>
          </cell>
          <cell r="S874">
            <v>64</v>
          </cell>
          <cell r="T874">
            <v>64</v>
          </cell>
          <cell r="U874">
            <v>64</v>
          </cell>
        </row>
        <row r="875">
          <cell r="B875">
            <v>64</v>
          </cell>
          <cell r="C875">
            <v>64</v>
          </cell>
          <cell r="D875">
            <v>64</v>
          </cell>
          <cell r="E875">
            <v>64</v>
          </cell>
          <cell r="F875">
            <v>64</v>
          </cell>
          <cell r="G875">
            <v>64</v>
          </cell>
          <cell r="H875">
            <v>64</v>
          </cell>
          <cell r="I875">
            <v>64</v>
          </cell>
          <cell r="J875">
            <v>64</v>
          </cell>
          <cell r="K875">
            <v>64</v>
          </cell>
          <cell r="L875">
            <v>64</v>
          </cell>
          <cell r="M875">
            <v>64</v>
          </cell>
          <cell r="N875">
            <v>64</v>
          </cell>
          <cell r="O875">
            <v>64</v>
          </cell>
          <cell r="P875">
            <v>64</v>
          </cell>
          <cell r="Q875">
            <v>64</v>
          </cell>
          <cell r="R875">
            <v>64</v>
          </cell>
          <cell r="S875">
            <v>64</v>
          </cell>
          <cell r="T875">
            <v>64</v>
          </cell>
          <cell r="U875">
            <v>64</v>
          </cell>
        </row>
        <row r="876">
          <cell r="B876">
            <v>64</v>
          </cell>
          <cell r="C876">
            <v>64</v>
          </cell>
          <cell r="D876">
            <v>64</v>
          </cell>
          <cell r="E876">
            <v>64</v>
          </cell>
          <cell r="F876">
            <v>64</v>
          </cell>
          <cell r="G876">
            <v>64</v>
          </cell>
          <cell r="H876">
            <v>64</v>
          </cell>
          <cell r="I876">
            <v>64</v>
          </cell>
          <cell r="J876">
            <v>64</v>
          </cell>
          <cell r="K876">
            <v>64</v>
          </cell>
          <cell r="L876">
            <v>64</v>
          </cell>
          <cell r="M876">
            <v>64</v>
          </cell>
          <cell r="N876">
            <v>64</v>
          </cell>
          <cell r="O876">
            <v>64</v>
          </cell>
          <cell r="P876">
            <v>64</v>
          </cell>
          <cell r="Q876">
            <v>64</v>
          </cell>
          <cell r="R876">
            <v>64</v>
          </cell>
          <cell r="S876">
            <v>64</v>
          </cell>
          <cell r="T876">
            <v>64</v>
          </cell>
          <cell r="U876">
            <v>64</v>
          </cell>
        </row>
        <row r="877">
          <cell r="B877">
            <v>64</v>
          </cell>
          <cell r="C877">
            <v>64</v>
          </cell>
          <cell r="D877">
            <v>64</v>
          </cell>
          <cell r="E877">
            <v>64</v>
          </cell>
          <cell r="F877">
            <v>64</v>
          </cell>
          <cell r="G877">
            <v>64</v>
          </cell>
          <cell r="H877">
            <v>64</v>
          </cell>
          <cell r="I877">
            <v>64</v>
          </cell>
          <cell r="J877">
            <v>64</v>
          </cell>
          <cell r="K877">
            <v>64</v>
          </cell>
          <cell r="L877">
            <v>64</v>
          </cell>
          <cell r="M877">
            <v>64</v>
          </cell>
          <cell r="N877">
            <v>64</v>
          </cell>
          <cell r="O877">
            <v>64</v>
          </cell>
          <cell r="P877">
            <v>64</v>
          </cell>
          <cell r="Q877">
            <v>64</v>
          </cell>
          <cell r="R877">
            <v>64</v>
          </cell>
          <cell r="S877">
            <v>64</v>
          </cell>
          <cell r="T877">
            <v>64</v>
          </cell>
          <cell r="U877">
            <v>64</v>
          </cell>
        </row>
        <row r="878">
          <cell r="B878">
            <v>64</v>
          </cell>
          <cell r="C878">
            <v>64</v>
          </cell>
          <cell r="D878">
            <v>64</v>
          </cell>
          <cell r="E878">
            <v>64</v>
          </cell>
          <cell r="F878">
            <v>64</v>
          </cell>
          <cell r="G878">
            <v>64</v>
          </cell>
          <cell r="H878">
            <v>64</v>
          </cell>
          <cell r="I878">
            <v>64</v>
          </cell>
          <cell r="J878">
            <v>64</v>
          </cell>
          <cell r="K878">
            <v>64</v>
          </cell>
          <cell r="L878">
            <v>64</v>
          </cell>
          <cell r="M878">
            <v>64</v>
          </cell>
          <cell r="N878">
            <v>64</v>
          </cell>
          <cell r="O878">
            <v>64</v>
          </cell>
          <cell r="P878">
            <v>64</v>
          </cell>
          <cell r="Q878">
            <v>64</v>
          </cell>
          <cell r="R878">
            <v>64</v>
          </cell>
          <cell r="S878">
            <v>64</v>
          </cell>
          <cell r="T878">
            <v>64</v>
          </cell>
          <cell r="U878">
            <v>64</v>
          </cell>
        </row>
        <row r="879">
          <cell r="B879">
            <v>64</v>
          </cell>
          <cell r="C879">
            <v>64</v>
          </cell>
          <cell r="D879">
            <v>64</v>
          </cell>
          <cell r="E879">
            <v>64</v>
          </cell>
          <cell r="F879">
            <v>64</v>
          </cell>
          <cell r="G879">
            <v>64</v>
          </cell>
          <cell r="H879">
            <v>64</v>
          </cell>
          <cell r="I879">
            <v>64</v>
          </cell>
          <cell r="J879">
            <v>64</v>
          </cell>
          <cell r="K879">
            <v>64</v>
          </cell>
          <cell r="L879">
            <v>64</v>
          </cell>
          <cell r="M879">
            <v>64</v>
          </cell>
          <cell r="N879">
            <v>64</v>
          </cell>
          <cell r="O879">
            <v>64</v>
          </cell>
          <cell r="P879">
            <v>64</v>
          </cell>
          <cell r="Q879">
            <v>64</v>
          </cell>
          <cell r="R879">
            <v>64</v>
          </cell>
          <cell r="S879">
            <v>64</v>
          </cell>
          <cell r="T879">
            <v>64</v>
          </cell>
          <cell r="U879">
            <v>64</v>
          </cell>
        </row>
        <row r="880">
          <cell r="B880">
            <v>64</v>
          </cell>
          <cell r="C880">
            <v>64</v>
          </cell>
          <cell r="D880">
            <v>64</v>
          </cell>
          <cell r="E880">
            <v>64</v>
          </cell>
          <cell r="F880">
            <v>64</v>
          </cell>
          <cell r="G880">
            <v>64</v>
          </cell>
          <cell r="H880">
            <v>64</v>
          </cell>
          <cell r="I880">
            <v>64</v>
          </cell>
          <cell r="J880">
            <v>64</v>
          </cell>
          <cell r="K880">
            <v>64</v>
          </cell>
          <cell r="L880">
            <v>64</v>
          </cell>
          <cell r="M880">
            <v>64</v>
          </cell>
          <cell r="N880">
            <v>64</v>
          </cell>
          <cell r="O880">
            <v>64</v>
          </cell>
          <cell r="P880">
            <v>64</v>
          </cell>
          <cell r="Q880">
            <v>64</v>
          </cell>
          <cell r="R880">
            <v>64</v>
          </cell>
          <cell r="S880">
            <v>64</v>
          </cell>
          <cell r="T880">
            <v>64</v>
          </cell>
          <cell r="U880">
            <v>64</v>
          </cell>
        </row>
        <row r="881">
          <cell r="B881">
            <v>64</v>
          </cell>
          <cell r="C881">
            <v>64</v>
          </cell>
          <cell r="D881">
            <v>64</v>
          </cell>
          <cell r="E881">
            <v>64</v>
          </cell>
          <cell r="F881">
            <v>64</v>
          </cell>
          <cell r="G881">
            <v>64</v>
          </cell>
          <cell r="H881">
            <v>64</v>
          </cell>
          <cell r="I881">
            <v>64</v>
          </cell>
          <cell r="J881">
            <v>64</v>
          </cell>
          <cell r="K881">
            <v>64</v>
          </cell>
          <cell r="L881">
            <v>64</v>
          </cell>
          <cell r="M881">
            <v>64</v>
          </cell>
          <cell r="N881">
            <v>64</v>
          </cell>
          <cell r="O881">
            <v>64</v>
          </cell>
          <cell r="P881">
            <v>64</v>
          </cell>
          <cell r="Q881">
            <v>64</v>
          </cell>
          <cell r="R881">
            <v>64</v>
          </cell>
          <cell r="S881">
            <v>64</v>
          </cell>
          <cell r="T881">
            <v>64</v>
          </cell>
          <cell r="U881">
            <v>64</v>
          </cell>
        </row>
        <row r="882">
          <cell r="B882">
            <v>64</v>
          </cell>
          <cell r="C882">
            <v>64</v>
          </cell>
          <cell r="D882">
            <v>64</v>
          </cell>
          <cell r="E882">
            <v>64</v>
          </cell>
          <cell r="F882">
            <v>64</v>
          </cell>
          <cell r="G882">
            <v>64</v>
          </cell>
          <cell r="H882">
            <v>64</v>
          </cell>
          <cell r="I882">
            <v>64</v>
          </cell>
          <cell r="J882">
            <v>64</v>
          </cell>
          <cell r="K882">
            <v>64</v>
          </cell>
          <cell r="L882">
            <v>64</v>
          </cell>
          <cell r="M882">
            <v>64</v>
          </cell>
          <cell r="N882">
            <v>64</v>
          </cell>
          <cell r="O882">
            <v>64</v>
          </cell>
          <cell r="P882">
            <v>64</v>
          </cell>
          <cell r="Q882">
            <v>64</v>
          </cell>
          <cell r="R882">
            <v>64</v>
          </cell>
          <cell r="S882">
            <v>64</v>
          </cell>
          <cell r="T882">
            <v>64</v>
          </cell>
          <cell r="U882">
            <v>64</v>
          </cell>
        </row>
        <row r="883">
          <cell r="B883">
            <v>64</v>
          </cell>
          <cell r="C883">
            <v>64</v>
          </cell>
          <cell r="D883">
            <v>64</v>
          </cell>
          <cell r="E883">
            <v>64</v>
          </cell>
          <cell r="F883">
            <v>64</v>
          </cell>
          <cell r="G883">
            <v>64</v>
          </cell>
          <cell r="H883">
            <v>64</v>
          </cell>
          <cell r="I883">
            <v>64</v>
          </cell>
          <cell r="J883">
            <v>64</v>
          </cell>
          <cell r="K883">
            <v>64</v>
          </cell>
          <cell r="L883">
            <v>64</v>
          </cell>
          <cell r="M883">
            <v>64</v>
          </cell>
          <cell r="N883">
            <v>64</v>
          </cell>
          <cell r="O883">
            <v>64</v>
          </cell>
          <cell r="P883">
            <v>64</v>
          </cell>
          <cell r="Q883">
            <v>64</v>
          </cell>
          <cell r="R883">
            <v>64</v>
          </cell>
          <cell r="S883">
            <v>64</v>
          </cell>
          <cell r="T883">
            <v>64</v>
          </cell>
          <cell r="U883">
            <v>64</v>
          </cell>
        </row>
        <row r="884">
          <cell r="B884">
            <v>64</v>
          </cell>
          <cell r="C884">
            <v>64</v>
          </cell>
          <cell r="D884">
            <v>64</v>
          </cell>
          <cell r="E884">
            <v>64</v>
          </cell>
          <cell r="F884">
            <v>64</v>
          </cell>
          <cell r="G884">
            <v>64</v>
          </cell>
          <cell r="H884">
            <v>64</v>
          </cell>
          <cell r="I884">
            <v>64</v>
          </cell>
          <cell r="J884">
            <v>64</v>
          </cell>
          <cell r="K884">
            <v>64</v>
          </cell>
          <cell r="L884">
            <v>64</v>
          </cell>
          <cell r="M884">
            <v>64</v>
          </cell>
          <cell r="N884">
            <v>64</v>
          </cell>
          <cell r="O884">
            <v>64</v>
          </cell>
          <cell r="P884">
            <v>64</v>
          </cell>
          <cell r="Q884">
            <v>64</v>
          </cell>
          <cell r="R884">
            <v>64</v>
          </cell>
          <cell r="S884">
            <v>64</v>
          </cell>
          <cell r="T884">
            <v>64</v>
          </cell>
          <cell r="U884">
            <v>64</v>
          </cell>
        </row>
        <row r="885">
          <cell r="B885">
            <v>64</v>
          </cell>
          <cell r="C885">
            <v>64</v>
          </cell>
          <cell r="D885">
            <v>64</v>
          </cell>
          <cell r="E885">
            <v>64</v>
          </cell>
          <cell r="F885">
            <v>64</v>
          </cell>
          <cell r="G885">
            <v>64</v>
          </cell>
          <cell r="H885">
            <v>64</v>
          </cell>
          <cell r="I885">
            <v>64</v>
          </cell>
          <cell r="J885">
            <v>64</v>
          </cell>
          <cell r="K885">
            <v>64</v>
          </cell>
          <cell r="L885">
            <v>64</v>
          </cell>
          <cell r="M885">
            <v>64</v>
          </cell>
          <cell r="N885">
            <v>64</v>
          </cell>
          <cell r="O885">
            <v>64</v>
          </cell>
          <cell r="P885">
            <v>64</v>
          </cell>
          <cell r="Q885">
            <v>64</v>
          </cell>
          <cell r="R885">
            <v>64</v>
          </cell>
          <cell r="S885">
            <v>64</v>
          </cell>
          <cell r="T885">
            <v>64</v>
          </cell>
          <cell r="U885">
            <v>64</v>
          </cell>
        </row>
        <row r="886">
          <cell r="B886">
            <v>64</v>
          </cell>
          <cell r="C886">
            <v>64</v>
          </cell>
          <cell r="D886">
            <v>64</v>
          </cell>
          <cell r="E886">
            <v>64</v>
          </cell>
          <cell r="F886">
            <v>64</v>
          </cell>
          <cell r="G886">
            <v>64</v>
          </cell>
          <cell r="H886">
            <v>64</v>
          </cell>
          <cell r="I886">
            <v>64</v>
          </cell>
          <cell r="J886">
            <v>64</v>
          </cell>
          <cell r="K886">
            <v>64</v>
          </cell>
          <cell r="L886">
            <v>64</v>
          </cell>
          <cell r="M886">
            <v>64</v>
          </cell>
          <cell r="N886">
            <v>64</v>
          </cell>
          <cell r="O886">
            <v>64</v>
          </cell>
          <cell r="P886">
            <v>64</v>
          </cell>
          <cell r="Q886">
            <v>64</v>
          </cell>
          <cell r="R886">
            <v>64</v>
          </cell>
          <cell r="S886">
            <v>64</v>
          </cell>
          <cell r="T886">
            <v>64</v>
          </cell>
          <cell r="U886">
            <v>64</v>
          </cell>
        </row>
        <row r="887">
          <cell r="B887">
            <v>64</v>
          </cell>
          <cell r="C887">
            <v>64</v>
          </cell>
          <cell r="D887">
            <v>64</v>
          </cell>
          <cell r="E887">
            <v>64</v>
          </cell>
          <cell r="F887">
            <v>64</v>
          </cell>
          <cell r="G887">
            <v>64</v>
          </cell>
          <cell r="H887">
            <v>64</v>
          </cell>
          <cell r="I887">
            <v>64</v>
          </cell>
          <cell r="J887">
            <v>64</v>
          </cell>
          <cell r="K887">
            <v>64</v>
          </cell>
          <cell r="L887">
            <v>64</v>
          </cell>
          <cell r="M887">
            <v>64</v>
          </cell>
          <cell r="N887">
            <v>64</v>
          </cell>
          <cell r="O887">
            <v>64</v>
          </cell>
          <cell r="P887">
            <v>64</v>
          </cell>
          <cell r="Q887">
            <v>64</v>
          </cell>
          <cell r="R887">
            <v>64</v>
          </cell>
          <cell r="S887">
            <v>64</v>
          </cell>
          <cell r="T887">
            <v>64</v>
          </cell>
          <cell r="U887">
            <v>64</v>
          </cell>
        </row>
        <row r="888">
          <cell r="B888">
            <v>64</v>
          </cell>
          <cell r="C888">
            <v>64</v>
          </cell>
          <cell r="D888">
            <v>64</v>
          </cell>
          <cell r="E888">
            <v>64</v>
          </cell>
          <cell r="F888">
            <v>64</v>
          </cell>
          <cell r="G888">
            <v>64</v>
          </cell>
          <cell r="H888">
            <v>64</v>
          </cell>
          <cell r="I888">
            <v>64</v>
          </cell>
          <cell r="J888">
            <v>64</v>
          </cell>
          <cell r="K888">
            <v>64</v>
          </cell>
          <cell r="L888">
            <v>64</v>
          </cell>
          <cell r="M888">
            <v>64</v>
          </cell>
          <cell r="N888">
            <v>64</v>
          </cell>
          <cell r="O888">
            <v>64</v>
          </cell>
          <cell r="P888">
            <v>64</v>
          </cell>
          <cell r="Q888">
            <v>64</v>
          </cell>
          <cell r="R888">
            <v>64</v>
          </cell>
          <cell r="S888">
            <v>64</v>
          </cell>
          <cell r="T888">
            <v>64</v>
          </cell>
          <cell r="U888">
            <v>64</v>
          </cell>
        </row>
        <row r="889">
          <cell r="B889">
            <v>64</v>
          </cell>
          <cell r="C889">
            <v>64</v>
          </cell>
          <cell r="D889">
            <v>64</v>
          </cell>
          <cell r="E889">
            <v>64</v>
          </cell>
          <cell r="F889">
            <v>64</v>
          </cell>
          <cell r="G889">
            <v>64</v>
          </cell>
          <cell r="H889">
            <v>64</v>
          </cell>
          <cell r="I889">
            <v>64</v>
          </cell>
          <cell r="J889">
            <v>64</v>
          </cell>
          <cell r="K889">
            <v>64</v>
          </cell>
          <cell r="L889">
            <v>64</v>
          </cell>
          <cell r="M889">
            <v>64</v>
          </cell>
          <cell r="N889">
            <v>64</v>
          </cell>
          <cell r="O889">
            <v>64</v>
          </cell>
          <cell r="P889">
            <v>64</v>
          </cell>
          <cell r="Q889">
            <v>64</v>
          </cell>
          <cell r="R889">
            <v>64</v>
          </cell>
          <cell r="S889">
            <v>64</v>
          </cell>
          <cell r="T889">
            <v>64</v>
          </cell>
          <cell r="U889">
            <v>64</v>
          </cell>
        </row>
        <row r="890">
          <cell r="B890">
            <v>64</v>
          </cell>
          <cell r="C890">
            <v>64</v>
          </cell>
          <cell r="D890">
            <v>64</v>
          </cell>
          <cell r="E890">
            <v>64</v>
          </cell>
          <cell r="F890">
            <v>64</v>
          </cell>
          <cell r="G890">
            <v>64</v>
          </cell>
          <cell r="H890">
            <v>64</v>
          </cell>
          <cell r="I890">
            <v>64</v>
          </cell>
          <cell r="J890">
            <v>64</v>
          </cell>
          <cell r="K890">
            <v>64</v>
          </cell>
          <cell r="L890">
            <v>64</v>
          </cell>
          <cell r="M890">
            <v>64</v>
          </cell>
          <cell r="N890">
            <v>64</v>
          </cell>
          <cell r="O890">
            <v>64</v>
          </cell>
          <cell r="P890">
            <v>64</v>
          </cell>
          <cell r="Q890">
            <v>64</v>
          </cell>
          <cell r="R890">
            <v>64</v>
          </cell>
          <cell r="S890">
            <v>64</v>
          </cell>
          <cell r="T890">
            <v>64</v>
          </cell>
          <cell r="U890">
            <v>64</v>
          </cell>
        </row>
        <row r="891">
          <cell r="B891">
            <v>64</v>
          </cell>
          <cell r="C891">
            <v>64</v>
          </cell>
          <cell r="D891">
            <v>64</v>
          </cell>
          <cell r="E891">
            <v>64</v>
          </cell>
          <cell r="F891">
            <v>64</v>
          </cell>
          <cell r="G891">
            <v>64</v>
          </cell>
          <cell r="H891">
            <v>64</v>
          </cell>
          <cell r="I891">
            <v>64</v>
          </cell>
          <cell r="J891">
            <v>64</v>
          </cell>
          <cell r="K891">
            <v>64</v>
          </cell>
          <cell r="L891">
            <v>64</v>
          </cell>
          <cell r="M891">
            <v>64</v>
          </cell>
          <cell r="N891">
            <v>64</v>
          </cell>
          <cell r="O891">
            <v>64</v>
          </cell>
          <cell r="P891">
            <v>64</v>
          </cell>
          <cell r="Q891">
            <v>64</v>
          </cell>
          <cell r="R891">
            <v>64</v>
          </cell>
          <cell r="S891">
            <v>64</v>
          </cell>
          <cell r="T891">
            <v>64</v>
          </cell>
          <cell r="U891">
            <v>64</v>
          </cell>
        </row>
        <row r="892">
          <cell r="B892">
            <v>64</v>
          </cell>
          <cell r="C892">
            <v>64</v>
          </cell>
          <cell r="D892">
            <v>64</v>
          </cell>
          <cell r="E892">
            <v>64</v>
          </cell>
          <cell r="F892">
            <v>64</v>
          </cell>
          <cell r="G892">
            <v>64</v>
          </cell>
          <cell r="H892">
            <v>64</v>
          </cell>
          <cell r="I892">
            <v>64</v>
          </cell>
          <cell r="J892">
            <v>64</v>
          </cell>
          <cell r="K892">
            <v>64</v>
          </cell>
          <cell r="L892">
            <v>64</v>
          </cell>
          <cell r="M892">
            <v>64</v>
          </cell>
          <cell r="N892">
            <v>64</v>
          </cell>
          <cell r="O892">
            <v>64</v>
          </cell>
          <cell r="P892">
            <v>64</v>
          </cell>
          <cell r="Q892">
            <v>64</v>
          </cell>
          <cell r="R892">
            <v>64</v>
          </cell>
          <cell r="S892">
            <v>64</v>
          </cell>
          <cell r="T892">
            <v>64</v>
          </cell>
          <cell r="U892">
            <v>64</v>
          </cell>
        </row>
        <row r="893">
          <cell r="B893">
            <v>64</v>
          </cell>
          <cell r="C893">
            <v>64</v>
          </cell>
          <cell r="D893">
            <v>64</v>
          </cell>
          <cell r="E893">
            <v>64</v>
          </cell>
          <cell r="F893">
            <v>64</v>
          </cell>
          <cell r="G893">
            <v>64</v>
          </cell>
          <cell r="H893">
            <v>64</v>
          </cell>
          <cell r="I893">
            <v>64</v>
          </cell>
          <cell r="J893">
            <v>64</v>
          </cell>
          <cell r="K893">
            <v>64</v>
          </cell>
          <cell r="L893">
            <v>64</v>
          </cell>
          <cell r="M893">
            <v>64</v>
          </cell>
          <cell r="N893">
            <v>64</v>
          </cell>
          <cell r="O893">
            <v>64</v>
          </cell>
          <cell r="P893">
            <v>64</v>
          </cell>
          <cell r="Q893">
            <v>64</v>
          </cell>
          <cell r="R893">
            <v>64</v>
          </cell>
          <cell r="S893">
            <v>64</v>
          </cell>
          <cell r="T893">
            <v>64</v>
          </cell>
          <cell r="U893">
            <v>64</v>
          </cell>
        </row>
        <row r="894">
          <cell r="B894">
            <v>64</v>
          </cell>
          <cell r="C894">
            <v>64</v>
          </cell>
          <cell r="D894">
            <v>64</v>
          </cell>
          <cell r="E894">
            <v>64</v>
          </cell>
          <cell r="F894">
            <v>64</v>
          </cell>
          <cell r="G894">
            <v>64</v>
          </cell>
          <cell r="H894">
            <v>64</v>
          </cell>
          <cell r="I894">
            <v>64</v>
          </cell>
          <cell r="J894">
            <v>64</v>
          </cell>
          <cell r="K894">
            <v>64</v>
          </cell>
          <cell r="L894">
            <v>64</v>
          </cell>
          <cell r="M894">
            <v>64</v>
          </cell>
          <cell r="N894">
            <v>64</v>
          </cell>
          <cell r="O894">
            <v>64</v>
          </cell>
          <cell r="P894">
            <v>64</v>
          </cell>
          <cell r="Q894">
            <v>64</v>
          </cell>
          <cell r="R894">
            <v>64</v>
          </cell>
          <cell r="S894">
            <v>64</v>
          </cell>
          <cell r="T894">
            <v>64</v>
          </cell>
          <cell r="U894">
            <v>64</v>
          </cell>
        </row>
        <row r="895">
          <cell r="B895">
            <v>64</v>
          </cell>
          <cell r="C895">
            <v>64</v>
          </cell>
          <cell r="D895">
            <v>64</v>
          </cell>
          <cell r="E895">
            <v>64</v>
          </cell>
          <cell r="F895">
            <v>64</v>
          </cell>
          <cell r="G895">
            <v>64</v>
          </cell>
          <cell r="H895">
            <v>64</v>
          </cell>
          <cell r="I895">
            <v>64</v>
          </cell>
          <cell r="J895">
            <v>64</v>
          </cell>
          <cell r="K895">
            <v>64</v>
          </cell>
          <cell r="L895">
            <v>64</v>
          </cell>
          <cell r="M895">
            <v>64</v>
          </cell>
          <cell r="N895">
            <v>64</v>
          </cell>
          <cell r="O895">
            <v>64</v>
          </cell>
          <cell r="P895">
            <v>64</v>
          </cell>
          <cell r="Q895">
            <v>64</v>
          </cell>
          <cell r="R895">
            <v>64</v>
          </cell>
          <cell r="S895">
            <v>64</v>
          </cell>
          <cell r="T895">
            <v>64</v>
          </cell>
          <cell r="U895">
            <v>64</v>
          </cell>
        </row>
        <row r="896">
          <cell r="B896">
            <v>64</v>
          </cell>
          <cell r="C896">
            <v>64</v>
          </cell>
          <cell r="D896">
            <v>64</v>
          </cell>
          <cell r="E896">
            <v>64</v>
          </cell>
          <cell r="F896">
            <v>64</v>
          </cell>
          <cell r="G896">
            <v>64</v>
          </cell>
          <cell r="H896">
            <v>64</v>
          </cell>
          <cell r="I896">
            <v>64</v>
          </cell>
          <cell r="J896">
            <v>64</v>
          </cell>
          <cell r="K896">
            <v>64</v>
          </cell>
          <cell r="L896">
            <v>64</v>
          </cell>
          <cell r="M896">
            <v>64</v>
          </cell>
          <cell r="N896">
            <v>64</v>
          </cell>
          <cell r="O896">
            <v>64</v>
          </cell>
          <cell r="P896">
            <v>64</v>
          </cell>
          <cell r="Q896">
            <v>64</v>
          </cell>
          <cell r="R896">
            <v>64</v>
          </cell>
          <cell r="S896">
            <v>64</v>
          </cell>
          <cell r="T896">
            <v>64</v>
          </cell>
          <cell r="U896">
            <v>64</v>
          </cell>
        </row>
        <row r="897">
          <cell r="B897">
            <v>64</v>
          </cell>
          <cell r="C897">
            <v>64</v>
          </cell>
          <cell r="D897">
            <v>64</v>
          </cell>
          <cell r="E897">
            <v>64</v>
          </cell>
          <cell r="F897">
            <v>64</v>
          </cell>
          <cell r="G897">
            <v>64</v>
          </cell>
          <cell r="H897">
            <v>64</v>
          </cell>
          <cell r="I897">
            <v>64</v>
          </cell>
          <cell r="J897">
            <v>64</v>
          </cell>
          <cell r="K897">
            <v>64</v>
          </cell>
          <cell r="L897">
            <v>64</v>
          </cell>
          <cell r="M897">
            <v>64</v>
          </cell>
          <cell r="N897">
            <v>64</v>
          </cell>
          <cell r="O897">
            <v>64</v>
          </cell>
          <cell r="P897">
            <v>64</v>
          </cell>
          <cell r="Q897">
            <v>64</v>
          </cell>
          <cell r="R897">
            <v>64</v>
          </cell>
          <cell r="S897">
            <v>64</v>
          </cell>
          <cell r="T897">
            <v>64</v>
          </cell>
          <cell r="U897">
            <v>64</v>
          </cell>
        </row>
        <row r="898">
          <cell r="B898">
            <v>64</v>
          </cell>
          <cell r="C898">
            <v>64</v>
          </cell>
          <cell r="D898">
            <v>64</v>
          </cell>
          <cell r="E898">
            <v>64</v>
          </cell>
          <cell r="F898">
            <v>64</v>
          </cell>
          <cell r="G898">
            <v>64</v>
          </cell>
          <cell r="H898">
            <v>64</v>
          </cell>
          <cell r="I898">
            <v>64</v>
          </cell>
          <cell r="J898">
            <v>64</v>
          </cell>
          <cell r="K898">
            <v>64</v>
          </cell>
          <cell r="L898">
            <v>64</v>
          </cell>
          <cell r="M898">
            <v>64</v>
          </cell>
          <cell r="N898">
            <v>64</v>
          </cell>
          <cell r="O898">
            <v>64</v>
          </cell>
          <cell r="P898">
            <v>64</v>
          </cell>
          <cell r="Q898">
            <v>64</v>
          </cell>
          <cell r="R898">
            <v>64</v>
          </cell>
          <cell r="S898">
            <v>64</v>
          </cell>
          <cell r="T898">
            <v>64</v>
          </cell>
          <cell r="U898">
            <v>64</v>
          </cell>
        </row>
        <row r="899">
          <cell r="B899">
            <v>64</v>
          </cell>
          <cell r="C899">
            <v>64</v>
          </cell>
          <cell r="D899">
            <v>64</v>
          </cell>
          <cell r="E899">
            <v>64</v>
          </cell>
          <cell r="F899">
            <v>64</v>
          </cell>
          <cell r="G899">
            <v>64</v>
          </cell>
          <cell r="H899">
            <v>64</v>
          </cell>
          <cell r="I899">
            <v>64</v>
          </cell>
          <cell r="J899">
            <v>64</v>
          </cell>
          <cell r="K899">
            <v>64</v>
          </cell>
          <cell r="L899">
            <v>64</v>
          </cell>
          <cell r="M899">
            <v>64</v>
          </cell>
          <cell r="N899">
            <v>64</v>
          </cell>
          <cell r="O899">
            <v>64</v>
          </cell>
          <cell r="P899">
            <v>64</v>
          </cell>
          <cell r="Q899">
            <v>64</v>
          </cell>
          <cell r="R899">
            <v>64</v>
          </cell>
          <cell r="S899">
            <v>64</v>
          </cell>
          <cell r="T899">
            <v>64</v>
          </cell>
          <cell r="U899">
            <v>64</v>
          </cell>
        </row>
        <row r="900">
          <cell r="B900">
            <v>64</v>
          </cell>
          <cell r="C900">
            <v>64</v>
          </cell>
          <cell r="D900">
            <v>64</v>
          </cell>
          <cell r="E900">
            <v>64</v>
          </cell>
          <cell r="F900">
            <v>64</v>
          </cell>
          <cell r="G900">
            <v>64</v>
          </cell>
          <cell r="H900">
            <v>64</v>
          </cell>
          <cell r="I900">
            <v>64</v>
          </cell>
          <cell r="J900">
            <v>64</v>
          </cell>
          <cell r="K900">
            <v>64</v>
          </cell>
          <cell r="L900">
            <v>64</v>
          </cell>
          <cell r="M900">
            <v>64</v>
          </cell>
          <cell r="N900">
            <v>64</v>
          </cell>
          <cell r="O900">
            <v>64</v>
          </cell>
          <cell r="P900">
            <v>64</v>
          </cell>
          <cell r="Q900">
            <v>64</v>
          </cell>
          <cell r="R900">
            <v>64</v>
          </cell>
          <cell r="S900">
            <v>64</v>
          </cell>
          <cell r="T900">
            <v>64</v>
          </cell>
          <cell r="U900">
            <v>64</v>
          </cell>
        </row>
        <row r="901">
          <cell r="B901">
            <v>64</v>
          </cell>
          <cell r="C901">
            <v>64</v>
          </cell>
          <cell r="D901">
            <v>64</v>
          </cell>
          <cell r="E901">
            <v>64</v>
          </cell>
          <cell r="F901">
            <v>64</v>
          </cell>
          <cell r="G901">
            <v>64</v>
          </cell>
          <cell r="H901">
            <v>64</v>
          </cell>
          <cell r="I901">
            <v>64</v>
          </cell>
          <cell r="J901">
            <v>64</v>
          </cell>
          <cell r="K901">
            <v>64</v>
          </cell>
          <cell r="L901">
            <v>64</v>
          </cell>
          <cell r="M901">
            <v>64</v>
          </cell>
          <cell r="N901">
            <v>64</v>
          </cell>
          <cell r="O901">
            <v>64</v>
          </cell>
          <cell r="P901">
            <v>64</v>
          </cell>
          <cell r="Q901">
            <v>64</v>
          </cell>
          <cell r="R901">
            <v>64</v>
          </cell>
          <cell r="S901">
            <v>64</v>
          </cell>
          <cell r="T901">
            <v>64</v>
          </cell>
          <cell r="U901">
            <v>64</v>
          </cell>
        </row>
        <row r="902">
          <cell r="B902">
            <v>64</v>
          </cell>
          <cell r="C902">
            <v>64</v>
          </cell>
          <cell r="D902">
            <v>64</v>
          </cell>
          <cell r="E902">
            <v>64</v>
          </cell>
          <cell r="F902">
            <v>64</v>
          </cell>
          <cell r="G902">
            <v>64</v>
          </cell>
          <cell r="H902">
            <v>64</v>
          </cell>
          <cell r="I902">
            <v>64</v>
          </cell>
          <cell r="J902">
            <v>64</v>
          </cell>
          <cell r="K902">
            <v>64</v>
          </cell>
          <cell r="L902">
            <v>64</v>
          </cell>
          <cell r="M902">
            <v>64</v>
          </cell>
          <cell r="N902">
            <v>64</v>
          </cell>
          <cell r="O902">
            <v>64</v>
          </cell>
          <cell r="P902">
            <v>64</v>
          </cell>
          <cell r="Q902">
            <v>64</v>
          </cell>
          <cell r="R902">
            <v>64</v>
          </cell>
          <cell r="S902">
            <v>64</v>
          </cell>
          <cell r="T902">
            <v>64</v>
          </cell>
          <cell r="U902">
            <v>64</v>
          </cell>
        </row>
        <row r="903">
          <cell r="B903">
            <v>64</v>
          </cell>
          <cell r="C903">
            <v>64</v>
          </cell>
          <cell r="D903">
            <v>64</v>
          </cell>
          <cell r="E903">
            <v>64</v>
          </cell>
          <cell r="F903">
            <v>64</v>
          </cell>
          <cell r="G903">
            <v>64</v>
          </cell>
          <cell r="H903">
            <v>64</v>
          </cell>
          <cell r="I903">
            <v>64</v>
          </cell>
          <cell r="J903">
            <v>64</v>
          </cell>
          <cell r="K903">
            <v>64</v>
          </cell>
          <cell r="L903">
            <v>64</v>
          </cell>
          <cell r="M903">
            <v>64</v>
          </cell>
          <cell r="N903">
            <v>64</v>
          </cell>
          <cell r="O903">
            <v>64</v>
          </cell>
          <cell r="P903">
            <v>64</v>
          </cell>
          <cell r="Q903">
            <v>64</v>
          </cell>
          <cell r="R903">
            <v>64</v>
          </cell>
          <cell r="S903">
            <v>64</v>
          </cell>
          <cell r="T903">
            <v>64</v>
          </cell>
          <cell r="U903">
            <v>64</v>
          </cell>
        </row>
        <row r="904">
          <cell r="B904">
            <v>64</v>
          </cell>
          <cell r="C904">
            <v>64</v>
          </cell>
          <cell r="D904">
            <v>64</v>
          </cell>
          <cell r="E904">
            <v>64</v>
          </cell>
          <cell r="F904">
            <v>64</v>
          </cell>
          <cell r="G904">
            <v>64</v>
          </cell>
          <cell r="H904">
            <v>64</v>
          </cell>
          <cell r="I904">
            <v>64</v>
          </cell>
          <cell r="J904">
            <v>64</v>
          </cell>
          <cell r="K904">
            <v>64</v>
          </cell>
          <cell r="L904">
            <v>64</v>
          </cell>
          <cell r="M904">
            <v>64</v>
          </cell>
          <cell r="N904">
            <v>64</v>
          </cell>
          <cell r="O904">
            <v>64</v>
          </cell>
          <cell r="P904">
            <v>64</v>
          </cell>
          <cell r="Q904">
            <v>64</v>
          </cell>
          <cell r="R904">
            <v>64</v>
          </cell>
          <cell r="S904">
            <v>64</v>
          </cell>
          <cell r="T904">
            <v>64</v>
          </cell>
          <cell r="U904">
            <v>64</v>
          </cell>
        </row>
        <row r="905">
          <cell r="B905">
            <v>64</v>
          </cell>
          <cell r="C905">
            <v>64</v>
          </cell>
          <cell r="D905">
            <v>64</v>
          </cell>
          <cell r="E905">
            <v>64</v>
          </cell>
          <cell r="F905">
            <v>64</v>
          </cell>
          <cell r="G905">
            <v>64</v>
          </cell>
          <cell r="H905">
            <v>64</v>
          </cell>
          <cell r="I905">
            <v>64</v>
          </cell>
          <cell r="J905">
            <v>64</v>
          </cell>
          <cell r="K905">
            <v>64</v>
          </cell>
          <cell r="L905">
            <v>64</v>
          </cell>
          <cell r="M905">
            <v>64</v>
          </cell>
          <cell r="N905">
            <v>64</v>
          </cell>
          <cell r="O905">
            <v>64</v>
          </cell>
          <cell r="P905">
            <v>64</v>
          </cell>
          <cell r="Q905">
            <v>64</v>
          </cell>
          <cell r="R905">
            <v>64</v>
          </cell>
          <cell r="S905">
            <v>64</v>
          </cell>
          <cell r="T905">
            <v>64</v>
          </cell>
          <cell r="U905">
            <v>64</v>
          </cell>
        </row>
        <row r="906">
          <cell r="B906">
            <v>64</v>
          </cell>
          <cell r="C906">
            <v>64</v>
          </cell>
          <cell r="D906">
            <v>64</v>
          </cell>
          <cell r="E906">
            <v>64</v>
          </cell>
          <cell r="F906">
            <v>64</v>
          </cell>
          <cell r="G906">
            <v>64</v>
          </cell>
          <cell r="H906">
            <v>64</v>
          </cell>
          <cell r="I906">
            <v>64</v>
          </cell>
          <cell r="J906">
            <v>64</v>
          </cell>
          <cell r="K906">
            <v>64</v>
          </cell>
          <cell r="L906">
            <v>64</v>
          </cell>
          <cell r="M906">
            <v>64</v>
          </cell>
          <cell r="N906">
            <v>64</v>
          </cell>
          <cell r="O906">
            <v>64</v>
          </cell>
          <cell r="P906">
            <v>64</v>
          </cell>
          <cell r="Q906">
            <v>64</v>
          </cell>
          <cell r="R906">
            <v>64</v>
          </cell>
          <cell r="S906">
            <v>64</v>
          </cell>
          <cell r="T906">
            <v>64</v>
          </cell>
          <cell r="U906">
            <v>64</v>
          </cell>
        </row>
        <row r="907">
          <cell r="B907">
            <v>64</v>
          </cell>
          <cell r="C907">
            <v>64</v>
          </cell>
          <cell r="D907">
            <v>64</v>
          </cell>
          <cell r="E907">
            <v>64</v>
          </cell>
          <cell r="F907">
            <v>64</v>
          </cell>
          <cell r="G907">
            <v>64</v>
          </cell>
          <cell r="H907">
            <v>64</v>
          </cell>
          <cell r="I907">
            <v>64</v>
          </cell>
          <cell r="J907">
            <v>64</v>
          </cell>
          <cell r="K907">
            <v>64</v>
          </cell>
          <cell r="L907">
            <v>64</v>
          </cell>
          <cell r="M907">
            <v>64</v>
          </cell>
          <cell r="N907">
            <v>64</v>
          </cell>
          <cell r="O907">
            <v>64</v>
          </cell>
          <cell r="P907">
            <v>64</v>
          </cell>
          <cell r="Q907">
            <v>64</v>
          </cell>
          <cell r="R907">
            <v>64</v>
          </cell>
          <cell r="S907">
            <v>64</v>
          </cell>
          <cell r="T907">
            <v>64</v>
          </cell>
          <cell r="U907">
            <v>64</v>
          </cell>
        </row>
        <row r="908">
          <cell r="B908">
            <v>64</v>
          </cell>
          <cell r="C908">
            <v>64</v>
          </cell>
          <cell r="D908">
            <v>64</v>
          </cell>
          <cell r="E908">
            <v>64</v>
          </cell>
          <cell r="F908">
            <v>64</v>
          </cell>
          <cell r="G908">
            <v>64</v>
          </cell>
          <cell r="H908">
            <v>64</v>
          </cell>
          <cell r="I908">
            <v>64</v>
          </cell>
          <cell r="J908">
            <v>64</v>
          </cell>
          <cell r="K908">
            <v>64</v>
          </cell>
          <cell r="L908">
            <v>64</v>
          </cell>
          <cell r="M908">
            <v>64</v>
          </cell>
          <cell r="N908">
            <v>64</v>
          </cell>
          <cell r="O908">
            <v>64</v>
          </cell>
          <cell r="P908">
            <v>64</v>
          </cell>
          <cell r="Q908">
            <v>64</v>
          </cell>
          <cell r="R908">
            <v>64</v>
          </cell>
          <cell r="S908">
            <v>64</v>
          </cell>
          <cell r="T908">
            <v>64</v>
          </cell>
          <cell r="U908">
            <v>64</v>
          </cell>
        </row>
        <row r="909">
          <cell r="B909">
            <v>64</v>
          </cell>
          <cell r="C909">
            <v>64</v>
          </cell>
          <cell r="D909">
            <v>64</v>
          </cell>
          <cell r="E909">
            <v>64</v>
          </cell>
          <cell r="F909">
            <v>64</v>
          </cell>
          <cell r="G909">
            <v>64</v>
          </cell>
          <cell r="H909">
            <v>64</v>
          </cell>
          <cell r="I909">
            <v>64</v>
          </cell>
          <cell r="J909">
            <v>64</v>
          </cell>
          <cell r="K909">
            <v>64</v>
          </cell>
          <cell r="L909">
            <v>64</v>
          </cell>
          <cell r="M909">
            <v>64</v>
          </cell>
          <cell r="N909">
            <v>64</v>
          </cell>
          <cell r="O909">
            <v>64</v>
          </cell>
          <cell r="P909">
            <v>64</v>
          </cell>
          <cell r="Q909">
            <v>64</v>
          </cell>
          <cell r="R909">
            <v>64</v>
          </cell>
          <cell r="S909">
            <v>64</v>
          </cell>
          <cell r="T909">
            <v>64</v>
          </cell>
          <cell r="U909">
            <v>64</v>
          </cell>
        </row>
        <row r="910">
          <cell r="B910">
            <v>64</v>
          </cell>
          <cell r="C910">
            <v>64</v>
          </cell>
          <cell r="D910">
            <v>64</v>
          </cell>
          <cell r="E910">
            <v>64</v>
          </cell>
          <cell r="F910">
            <v>64</v>
          </cell>
          <cell r="G910">
            <v>64</v>
          </cell>
          <cell r="H910">
            <v>64</v>
          </cell>
          <cell r="I910">
            <v>64</v>
          </cell>
          <cell r="J910">
            <v>64</v>
          </cell>
          <cell r="K910">
            <v>64</v>
          </cell>
          <cell r="L910">
            <v>64</v>
          </cell>
          <cell r="M910">
            <v>64</v>
          </cell>
          <cell r="N910">
            <v>64</v>
          </cell>
          <cell r="O910">
            <v>64</v>
          </cell>
          <cell r="P910">
            <v>64</v>
          </cell>
          <cell r="Q910">
            <v>64</v>
          </cell>
          <cell r="R910">
            <v>64</v>
          </cell>
          <cell r="S910">
            <v>64</v>
          </cell>
          <cell r="T910">
            <v>64</v>
          </cell>
          <cell r="U910">
            <v>64</v>
          </cell>
        </row>
        <row r="911">
          <cell r="B911">
            <v>64</v>
          </cell>
          <cell r="C911">
            <v>64</v>
          </cell>
          <cell r="D911">
            <v>64</v>
          </cell>
          <cell r="E911">
            <v>64</v>
          </cell>
          <cell r="F911">
            <v>64</v>
          </cell>
          <cell r="G911">
            <v>64</v>
          </cell>
          <cell r="H911">
            <v>64</v>
          </cell>
          <cell r="I911">
            <v>64</v>
          </cell>
          <cell r="J911">
            <v>64</v>
          </cell>
          <cell r="K911">
            <v>64</v>
          </cell>
          <cell r="L911">
            <v>64</v>
          </cell>
          <cell r="M911">
            <v>64</v>
          </cell>
          <cell r="N911">
            <v>64</v>
          </cell>
          <cell r="O911">
            <v>64</v>
          </cell>
          <cell r="P911">
            <v>64</v>
          </cell>
          <cell r="Q911">
            <v>64</v>
          </cell>
          <cell r="R911">
            <v>64</v>
          </cell>
          <cell r="S911">
            <v>64</v>
          </cell>
          <cell r="T911">
            <v>64</v>
          </cell>
          <cell r="U911">
            <v>64</v>
          </cell>
        </row>
        <row r="912">
          <cell r="B912">
            <v>64</v>
          </cell>
          <cell r="C912">
            <v>64</v>
          </cell>
          <cell r="D912">
            <v>64</v>
          </cell>
          <cell r="E912">
            <v>64</v>
          </cell>
          <cell r="F912">
            <v>64</v>
          </cell>
          <cell r="G912">
            <v>64</v>
          </cell>
          <cell r="H912">
            <v>64</v>
          </cell>
          <cell r="I912">
            <v>64</v>
          </cell>
          <cell r="J912">
            <v>64</v>
          </cell>
          <cell r="K912">
            <v>64</v>
          </cell>
          <cell r="L912">
            <v>64</v>
          </cell>
          <cell r="M912">
            <v>64</v>
          </cell>
          <cell r="N912">
            <v>64</v>
          </cell>
          <cell r="O912">
            <v>64</v>
          </cell>
          <cell r="P912">
            <v>64</v>
          </cell>
          <cell r="Q912">
            <v>64</v>
          </cell>
          <cell r="R912">
            <v>64</v>
          </cell>
          <cell r="S912">
            <v>64</v>
          </cell>
          <cell r="T912">
            <v>64</v>
          </cell>
          <cell r="U912">
            <v>64</v>
          </cell>
        </row>
        <row r="913">
          <cell r="B913">
            <v>64</v>
          </cell>
          <cell r="C913">
            <v>64</v>
          </cell>
          <cell r="D913">
            <v>64</v>
          </cell>
          <cell r="E913">
            <v>64</v>
          </cell>
          <cell r="F913">
            <v>64</v>
          </cell>
          <cell r="G913">
            <v>64</v>
          </cell>
          <cell r="H913">
            <v>64</v>
          </cell>
          <cell r="I913">
            <v>64</v>
          </cell>
          <cell r="J913">
            <v>64</v>
          </cell>
          <cell r="K913">
            <v>64</v>
          </cell>
          <cell r="L913">
            <v>64</v>
          </cell>
          <cell r="M913">
            <v>64</v>
          </cell>
          <cell r="N913">
            <v>64</v>
          </cell>
          <cell r="O913">
            <v>64</v>
          </cell>
          <cell r="P913">
            <v>64</v>
          </cell>
          <cell r="Q913">
            <v>64</v>
          </cell>
          <cell r="R913">
            <v>64</v>
          </cell>
          <cell r="S913">
            <v>64</v>
          </cell>
          <cell r="T913">
            <v>64</v>
          </cell>
          <cell r="U913">
            <v>64</v>
          </cell>
        </row>
        <row r="914">
          <cell r="B914">
            <v>64</v>
          </cell>
          <cell r="C914">
            <v>64</v>
          </cell>
          <cell r="D914">
            <v>64</v>
          </cell>
          <cell r="E914">
            <v>64</v>
          </cell>
          <cell r="F914">
            <v>64</v>
          </cell>
          <cell r="G914">
            <v>64</v>
          </cell>
          <cell r="H914">
            <v>64</v>
          </cell>
          <cell r="I914">
            <v>64</v>
          </cell>
          <cell r="J914">
            <v>64</v>
          </cell>
          <cell r="K914">
            <v>64</v>
          </cell>
          <cell r="L914">
            <v>64</v>
          </cell>
          <cell r="M914">
            <v>64</v>
          </cell>
          <cell r="N914">
            <v>64</v>
          </cell>
          <cell r="O914">
            <v>64</v>
          </cell>
          <cell r="P914">
            <v>64</v>
          </cell>
          <cell r="Q914">
            <v>64</v>
          </cell>
          <cell r="R914">
            <v>64</v>
          </cell>
          <cell r="S914">
            <v>64</v>
          </cell>
          <cell r="T914">
            <v>64</v>
          </cell>
          <cell r="U914">
            <v>64</v>
          </cell>
        </row>
        <row r="915">
          <cell r="B915">
            <v>64</v>
          </cell>
          <cell r="C915">
            <v>64</v>
          </cell>
          <cell r="D915">
            <v>64</v>
          </cell>
          <cell r="E915">
            <v>64</v>
          </cell>
          <cell r="F915">
            <v>64</v>
          </cell>
          <cell r="G915">
            <v>64</v>
          </cell>
          <cell r="H915">
            <v>64</v>
          </cell>
          <cell r="I915">
            <v>64</v>
          </cell>
          <cell r="J915">
            <v>64</v>
          </cell>
          <cell r="K915">
            <v>64</v>
          </cell>
          <cell r="L915">
            <v>64</v>
          </cell>
          <cell r="M915">
            <v>64</v>
          </cell>
          <cell r="N915">
            <v>64</v>
          </cell>
          <cell r="O915">
            <v>64</v>
          </cell>
          <cell r="P915">
            <v>64</v>
          </cell>
          <cell r="Q915">
            <v>64</v>
          </cell>
          <cell r="R915">
            <v>64</v>
          </cell>
          <cell r="S915">
            <v>64</v>
          </cell>
          <cell r="T915">
            <v>64</v>
          </cell>
          <cell r="U915">
            <v>64</v>
          </cell>
        </row>
        <row r="916">
          <cell r="B916">
            <v>64</v>
          </cell>
          <cell r="C916">
            <v>64</v>
          </cell>
          <cell r="D916">
            <v>64</v>
          </cell>
          <cell r="E916">
            <v>64</v>
          </cell>
          <cell r="F916">
            <v>64</v>
          </cell>
          <cell r="G916">
            <v>64</v>
          </cell>
          <cell r="H916">
            <v>64</v>
          </cell>
          <cell r="I916">
            <v>64</v>
          </cell>
          <cell r="J916">
            <v>64</v>
          </cell>
          <cell r="K916">
            <v>64</v>
          </cell>
          <cell r="L916">
            <v>64</v>
          </cell>
          <cell r="M916">
            <v>64</v>
          </cell>
          <cell r="N916">
            <v>64</v>
          </cell>
          <cell r="O916">
            <v>64</v>
          </cell>
          <cell r="P916">
            <v>64</v>
          </cell>
          <cell r="Q916">
            <v>64</v>
          </cell>
          <cell r="R916">
            <v>64</v>
          </cell>
          <cell r="S916">
            <v>64</v>
          </cell>
          <cell r="T916">
            <v>64</v>
          </cell>
          <cell r="U916">
            <v>64</v>
          </cell>
        </row>
        <row r="917">
          <cell r="B917">
            <v>64</v>
          </cell>
          <cell r="C917">
            <v>64</v>
          </cell>
          <cell r="D917">
            <v>64</v>
          </cell>
          <cell r="E917">
            <v>64</v>
          </cell>
          <cell r="F917">
            <v>64</v>
          </cell>
          <cell r="G917">
            <v>64</v>
          </cell>
          <cell r="H917">
            <v>64</v>
          </cell>
          <cell r="I917">
            <v>64</v>
          </cell>
          <cell r="J917">
            <v>64</v>
          </cell>
          <cell r="K917">
            <v>64</v>
          </cell>
          <cell r="L917">
            <v>64</v>
          </cell>
          <cell r="M917">
            <v>64</v>
          </cell>
          <cell r="N917">
            <v>64</v>
          </cell>
          <cell r="O917">
            <v>64</v>
          </cell>
          <cell r="P917">
            <v>64</v>
          </cell>
          <cell r="Q917">
            <v>64</v>
          </cell>
          <cell r="R917">
            <v>64</v>
          </cell>
          <cell r="S917">
            <v>64</v>
          </cell>
          <cell r="T917">
            <v>64</v>
          </cell>
          <cell r="U917">
            <v>64</v>
          </cell>
        </row>
        <row r="918">
          <cell r="B918">
            <v>64</v>
          </cell>
          <cell r="C918">
            <v>64</v>
          </cell>
          <cell r="D918">
            <v>64</v>
          </cell>
          <cell r="E918">
            <v>64</v>
          </cell>
          <cell r="F918">
            <v>64</v>
          </cell>
          <cell r="G918">
            <v>64</v>
          </cell>
          <cell r="H918">
            <v>64</v>
          </cell>
          <cell r="I918">
            <v>64</v>
          </cell>
          <cell r="J918">
            <v>64</v>
          </cell>
          <cell r="K918">
            <v>64</v>
          </cell>
          <cell r="L918">
            <v>64</v>
          </cell>
          <cell r="M918">
            <v>64</v>
          </cell>
          <cell r="N918">
            <v>64</v>
          </cell>
          <cell r="O918">
            <v>64</v>
          </cell>
          <cell r="P918">
            <v>64</v>
          </cell>
          <cell r="Q918">
            <v>64</v>
          </cell>
          <cell r="R918">
            <v>64</v>
          </cell>
          <cell r="S918">
            <v>64</v>
          </cell>
          <cell r="T918">
            <v>64</v>
          </cell>
          <cell r="U918">
            <v>64</v>
          </cell>
        </row>
        <row r="919">
          <cell r="B919">
            <v>64</v>
          </cell>
          <cell r="C919">
            <v>64</v>
          </cell>
          <cell r="D919">
            <v>64</v>
          </cell>
          <cell r="E919">
            <v>64</v>
          </cell>
          <cell r="F919">
            <v>64</v>
          </cell>
          <cell r="G919">
            <v>64</v>
          </cell>
          <cell r="H919">
            <v>64</v>
          </cell>
          <cell r="I919">
            <v>64</v>
          </cell>
          <cell r="J919">
            <v>64</v>
          </cell>
          <cell r="K919">
            <v>64</v>
          </cell>
          <cell r="L919">
            <v>64</v>
          </cell>
          <cell r="M919">
            <v>64</v>
          </cell>
          <cell r="N919">
            <v>64</v>
          </cell>
          <cell r="O919">
            <v>64</v>
          </cell>
          <cell r="P919">
            <v>64</v>
          </cell>
          <cell r="Q919">
            <v>64</v>
          </cell>
          <cell r="R919">
            <v>64</v>
          </cell>
          <cell r="S919">
            <v>64</v>
          </cell>
          <cell r="T919">
            <v>64</v>
          </cell>
          <cell r="U919">
            <v>64</v>
          </cell>
        </row>
        <row r="920">
          <cell r="B920">
            <v>64</v>
          </cell>
          <cell r="C920">
            <v>64</v>
          </cell>
          <cell r="D920">
            <v>64</v>
          </cell>
          <cell r="E920">
            <v>64</v>
          </cell>
          <cell r="F920">
            <v>64</v>
          </cell>
          <cell r="G920">
            <v>64</v>
          </cell>
          <cell r="H920">
            <v>64</v>
          </cell>
          <cell r="I920">
            <v>64</v>
          </cell>
          <cell r="J920">
            <v>64</v>
          </cell>
          <cell r="K920">
            <v>64</v>
          </cell>
          <cell r="L920">
            <v>64</v>
          </cell>
          <cell r="M920">
            <v>64</v>
          </cell>
          <cell r="N920">
            <v>64</v>
          </cell>
          <cell r="O920">
            <v>64</v>
          </cell>
          <cell r="P920">
            <v>64</v>
          </cell>
          <cell r="Q920">
            <v>64</v>
          </cell>
          <cell r="R920">
            <v>64</v>
          </cell>
          <cell r="S920">
            <v>64</v>
          </cell>
          <cell r="T920">
            <v>64</v>
          </cell>
          <cell r="U920">
            <v>64</v>
          </cell>
        </row>
        <row r="921">
          <cell r="B921">
            <v>64</v>
          </cell>
          <cell r="C921">
            <v>64</v>
          </cell>
          <cell r="D921">
            <v>64</v>
          </cell>
          <cell r="E921">
            <v>64</v>
          </cell>
          <cell r="F921">
            <v>64</v>
          </cell>
          <cell r="G921">
            <v>64</v>
          </cell>
          <cell r="H921">
            <v>64</v>
          </cell>
          <cell r="I921">
            <v>64</v>
          </cell>
          <cell r="J921">
            <v>64</v>
          </cell>
          <cell r="K921">
            <v>64</v>
          </cell>
          <cell r="L921">
            <v>64</v>
          </cell>
          <cell r="M921">
            <v>64</v>
          </cell>
          <cell r="N921">
            <v>64</v>
          </cell>
          <cell r="O921">
            <v>64</v>
          </cell>
          <cell r="P921">
            <v>64</v>
          </cell>
          <cell r="Q921">
            <v>64</v>
          </cell>
          <cell r="R921">
            <v>64</v>
          </cell>
          <cell r="S921">
            <v>64</v>
          </cell>
          <cell r="T921">
            <v>64</v>
          </cell>
          <cell r="U921">
            <v>64</v>
          </cell>
        </row>
        <row r="922">
          <cell r="B922">
            <v>64</v>
          </cell>
          <cell r="C922">
            <v>64</v>
          </cell>
          <cell r="D922">
            <v>64</v>
          </cell>
          <cell r="E922">
            <v>64</v>
          </cell>
          <cell r="F922">
            <v>64</v>
          </cell>
          <cell r="G922">
            <v>64</v>
          </cell>
          <cell r="H922">
            <v>64</v>
          </cell>
          <cell r="I922">
            <v>64</v>
          </cell>
          <cell r="J922">
            <v>64</v>
          </cell>
          <cell r="K922">
            <v>64</v>
          </cell>
          <cell r="L922">
            <v>64</v>
          </cell>
          <cell r="M922">
            <v>64</v>
          </cell>
          <cell r="N922">
            <v>64</v>
          </cell>
          <cell r="O922">
            <v>64</v>
          </cell>
          <cell r="P922">
            <v>64</v>
          </cell>
          <cell r="Q922">
            <v>64</v>
          </cell>
          <cell r="R922">
            <v>64</v>
          </cell>
          <cell r="S922">
            <v>64</v>
          </cell>
          <cell r="T922">
            <v>64</v>
          </cell>
          <cell r="U922">
            <v>64</v>
          </cell>
        </row>
        <row r="923">
          <cell r="B923">
            <v>64</v>
          </cell>
          <cell r="C923">
            <v>64</v>
          </cell>
          <cell r="D923">
            <v>64</v>
          </cell>
          <cell r="E923">
            <v>64</v>
          </cell>
          <cell r="F923">
            <v>64</v>
          </cell>
          <cell r="G923">
            <v>64</v>
          </cell>
          <cell r="H923">
            <v>64</v>
          </cell>
          <cell r="I923">
            <v>64</v>
          </cell>
          <cell r="J923">
            <v>64</v>
          </cell>
          <cell r="K923">
            <v>64</v>
          </cell>
          <cell r="L923">
            <v>64</v>
          </cell>
          <cell r="M923">
            <v>64</v>
          </cell>
          <cell r="N923">
            <v>64</v>
          </cell>
          <cell r="O923">
            <v>64</v>
          </cell>
          <cell r="P923">
            <v>64</v>
          </cell>
          <cell r="Q923">
            <v>64</v>
          </cell>
          <cell r="R923">
            <v>64</v>
          </cell>
          <cell r="S923">
            <v>64</v>
          </cell>
          <cell r="T923">
            <v>64</v>
          </cell>
          <cell r="U923">
            <v>64</v>
          </cell>
        </row>
        <row r="924">
          <cell r="B924">
            <v>64</v>
          </cell>
          <cell r="C924">
            <v>64</v>
          </cell>
          <cell r="D924">
            <v>64</v>
          </cell>
          <cell r="E924">
            <v>64</v>
          </cell>
          <cell r="F924">
            <v>64</v>
          </cell>
          <cell r="G924">
            <v>64</v>
          </cell>
          <cell r="H924">
            <v>64</v>
          </cell>
          <cell r="I924">
            <v>64</v>
          </cell>
          <cell r="J924">
            <v>64</v>
          </cell>
          <cell r="K924">
            <v>64</v>
          </cell>
          <cell r="L924">
            <v>64</v>
          </cell>
          <cell r="M924">
            <v>64</v>
          </cell>
          <cell r="N924">
            <v>64</v>
          </cell>
          <cell r="O924">
            <v>64</v>
          </cell>
          <cell r="P924">
            <v>64</v>
          </cell>
          <cell r="Q924">
            <v>64</v>
          </cell>
          <cell r="R924">
            <v>64</v>
          </cell>
          <cell r="S924">
            <v>64</v>
          </cell>
          <cell r="T924">
            <v>64</v>
          </cell>
          <cell r="U924">
            <v>64</v>
          </cell>
        </row>
        <row r="925">
          <cell r="B925">
            <v>64</v>
          </cell>
          <cell r="C925">
            <v>64</v>
          </cell>
          <cell r="D925">
            <v>64</v>
          </cell>
          <cell r="E925">
            <v>64</v>
          </cell>
          <cell r="F925">
            <v>64</v>
          </cell>
          <cell r="G925">
            <v>64</v>
          </cell>
          <cell r="H925">
            <v>64</v>
          </cell>
          <cell r="I925">
            <v>64</v>
          </cell>
          <cell r="J925">
            <v>64</v>
          </cell>
          <cell r="K925">
            <v>64</v>
          </cell>
          <cell r="L925">
            <v>64</v>
          </cell>
          <cell r="M925">
            <v>64</v>
          </cell>
          <cell r="N925">
            <v>64</v>
          </cell>
          <cell r="O925">
            <v>64</v>
          </cell>
          <cell r="P925">
            <v>64</v>
          </cell>
          <cell r="Q925">
            <v>64</v>
          </cell>
          <cell r="R925">
            <v>64</v>
          </cell>
          <cell r="S925">
            <v>64</v>
          </cell>
          <cell r="T925">
            <v>64</v>
          </cell>
          <cell r="U925">
            <v>64</v>
          </cell>
        </row>
        <row r="926">
          <cell r="B926">
            <v>64</v>
          </cell>
          <cell r="C926">
            <v>64</v>
          </cell>
          <cell r="D926">
            <v>64</v>
          </cell>
          <cell r="E926">
            <v>64</v>
          </cell>
          <cell r="F926">
            <v>64</v>
          </cell>
          <cell r="G926">
            <v>64</v>
          </cell>
          <cell r="H926">
            <v>64</v>
          </cell>
          <cell r="I926">
            <v>64</v>
          </cell>
          <cell r="J926">
            <v>64</v>
          </cell>
          <cell r="K926">
            <v>64</v>
          </cell>
          <cell r="L926">
            <v>64</v>
          </cell>
          <cell r="M926">
            <v>64</v>
          </cell>
          <cell r="N926">
            <v>64</v>
          </cell>
          <cell r="O926">
            <v>64</v>
          </cell>
          <cell r="P926">
            <v>64</v>
          </cell>
          <cell r="Q926">
            <v>64</v>
          </cell>
          <cell r="R926">
            <v>64</v>
          </cell>
          <cell r="S926">
            <v>64</v>
          </cell>
          <cell r="T926">
            <v>64</v>
          </cell>
          <cell r="U926">
            <v>64</v>
          </cell>
        </row>
        <row r="927">
          <cell r="B927">
            <v>64</v>
          </cell>
          <cell r="C927">
            <v>64</v>
          </cell>
          <cell r="D927">
            <v>64</v>
          </cell>
          <cell r="E927">
            <v>64</v>
          </cell>
          <cell r="F927">
            <v>64</v>
          </cell>
          <cell r="G927">
            <v>64</v>
          </cell>
          <cell r="H927">
            <v>64</v>
          </cell>
          <cell r="I927">
            <v>64</v>
          </cell>
          <cell r="J927">
            <v>64</v>
          </cell>
          <cell r="K927">
            <v>64</v>
          </cell>
          <cell r="L927">
            <v>64</v>
          </cell>
          <cell r="M927">
            <v>64</v>
          </cell>
          <cell r="N927">
            <v>64</v>
          </cell>
          <cell r="O927">
            <v>64</v>
          </cell>
          <cell r="P927">
            <v>64</v>
          </cell>
          <cell r="Q927">
            <v>64</v>
          </cell>
          <cell r="R927">
            <v>64</v>
          </cell>
          <cell r="S927">
            <v>64</v>
          </cell>
          <cell r="T927">
            <v>64</v>
          </cell>
          <cell r="U927">
            <v>64</v>
          </cell>
        </row>
        <row r="928">
          <cell r="B928">
            <v>64</v>
          </cell>
          <cell r="C928">
            <v>64</v>
          </cell>
          <cell r="D928">
            <v>64</v>
          </cell>
          <cell r="E928">
            <v>64</v>
          </cell>
          <cell r="F928">
            <v>64</v>
          </cell>
          <cell r="G928">
            <v>64</v>
          </cell>
          <cell r="H928">
            <v>64</v>
          </cell>
          <cell r="I928">
            <v>64</v>
          </cell>
          <cell r="J928">
            <v>64</v>
          </cell>
          <cell r="K928">
            <v>64</v>
          </cell>
          <cell r="L928">
            <v>64</v>
          </cell>
          <cell r="M928">
            <v>64</v>
          </cell>
          <cell r="N928">
            <v>64</v>
          </cell>
          <cell r="O928">
            <v>64</v>
          </cell>
          <cell r="P928">
            <v>64</v>
          </cell>
          <cell r="Q928">
            <v>64</v>
          </cell>
          <cell r="R928">
            <v>64</v>
          </cell>
          <cell r="S928">
            <v>64</v>
          </cell>
          <cell r="T928">
            <v>64</v>
          </cell>
          <cell r="U928">
            <v>64</v>
          </cell>
        </row>
        <row r="929">
          <cell r="B929">
            <v>64</v>
          </cell>
          <cell r="C929">
            <v>64</v>
          </cell>
          <cell r="D929">
            <v>64</v>
          </cell>
          <cell r="E929">
            <v>64</v>
          </cell>
          <cell r="F929">
            <v>64</v>
          </cell>
          <cell r="G929">
            <v>64</v>
          </cell>
          <cell r="H929">
            <v>64</v>
          </cell>
          <cell r="I929">
            <v>64</v>
          </cell>
          <cell r="J929">
            <v>64</v>
          </cell>
          <cell r="K929">
            <v>64</v>
          </cell>
          <cell r="L929">
            <v>64</v>
          </cell>
          <cell r="M929">
            <v>64</v>
          </cell>
          <cell r="N929">
            <v>64</v>
          </cell>
          <cell r="O929">
            <v>64</v>
          </cell>
          <cell r="P929">
            <v>64</v>
          </cell>
          <cell r="Q929">
            <v>64</v>
          </cell>
          <cell r="R929">
            <v>64</v>
          </cell>
          <cell r="S929">
            <v>64</v>
          </cell>
          <cell r="T929">
            <v>64</v>
          </cell>
          <cell r="U929">
            <v>64</v>
          </cell>
        </row>
        <row r="930">
          <cell r="B930">
            <v>64</v>
          </cell>
          <cell r="C930">
            <v>64</v>
          </cell>
          <cell r="D930">
            <v>64</v>
          </cell>
          <cell r="E930">
            <v>64</v>
          </cell>
          <cell r="F930">
            <v>64</v>
          </cell>
          <cell r="G930">
            <v>64</v>
          </cell>
          <cell r="H930">
            <v>64</v>
          </cell>
          <cell r="I930">
            <v>64</v>
          </cell>
          <cell r="J930">
            <v>64</v>
          </cell>
          <cell r="K930">
            <v>64</v>
          </cell>
          <cell r="L930">
            <v>64</v>
          </cell>
          <cell r="M930">
            <v>64</v>
          </cell>
          <cell r="N930">
            <v>64</v>
          </cell>
          <cell r="O930">
            <v>64</v>
          </cell>
          <cell r="P930">
            <v>64</v>
          </cell>
          <cell r="Q930">
            <v>64</v>
          </cell>
          <cell r="R930">
            <v>64</v>
          </cell>
          <cell r="S930">
            <v>64</v>
          </cell>
          <cell r="T930">
            <v>64</v>
          </cell>
          <cell r="U930">
            <v>64</v>
          </cell>
        </row>
        <row r="931">
          <cell r="B931">
            <v>64</v>
          </cell>
          <cell r="C931">
            <v>64</v>
          </cell>
          <cell r="D931">
            <v>64</v>
          </cell>
          <cell r="E931">
            <v>64</v>
          </cell>
          <cell r="F931">
            <v>64</v>
          </cell>
          <cell r="G931">
            <v>64</v>
          </cell>
          <cell r="H931">
            <v>64</v>
          </cell>
          <cell r="I931">
            <v>64</v>
          </cell>
          <cell r="J931">
            <v>64</v>
          </cell>
          <cell r="K931">
            <v>64</v>
          </cell>
          <cell r="L931">
            <v>64</v>
          </cell>
          <cell r="M931">
            <v>64</v>
          </cell>
          <cell r="N931">
            <v>64</v>
          </cell>
          <cell r="O931">
            <v>64</v>
          </cell>
          <cell r="P931">
            <v>64</v>
          </cell>
          <cell r="Q931">
            <v>64</v>
          </cell>
          <cell r="R931">
            <v>64</v>
          </cell>
          <cell r="S931">
            <v>64</v>
          </cell>
          <cell r="T931">
            <v>64</v>
          </cell>
          <cell r="U931">
            <v>64</v>
          </cell>
        </row>
        <row r="932">
          <cell r="B932">
            <v>64</v>
          </cell>
          <cell r="C932">
            <v>64</v>
          </cell>
          <cell r="D932">
            <v>64</v>
          </cell>
          <cell r="E932">
            <v>64</v>
          </cell>
          <cell r="F932">
            <v>64</v>
          </cell>
          <cell r="G932">
            <v>64</v>
          </cell>
          <cell r="H932">
            <v>64</v>
          </cell>
          <cell r="I932">
            <v>64</v>
          </cell>
          <cell r="J932">
            <v>64</v>
          </cell>
          <cell r="K932">
            <v>64</v>
          </cell>
          <cell r="L932">
            <v>64</v>
          </cell>
          <cell r="M932">
            <v>64</v>
          </cell>
          <cell r="N932">
            <v>64</v>
          </cell>
          <cell r="O932">
            <v>64</v>
          </cell>
          <cell r="P932">
            <v>64</v>
          </cell>
          <cell r="Q932">
            <v>64</v>
          </cell>
          <cell r="R932">
            <v>64</v>
          </cell>
          <cell r="S932">
            <v>64</v>
          </cell>
          <cell r="T932">
            <v>64</v>
          </cell>
          <cell r="U932">
            <v>64</v>
          </cell>
        </row>
        <row r="933">
          <cell r="B933">
            <v>64</v>
          </cell>
          <cell r="C933">
            <v>64</v>
          </cell>
          <cell r="D933">
            <v>64</v>
          </cell>
          <cell r="E933">
            <v>64</v>
          </cell>
          <cell r="F933">
            <v>64</v>
          </cell>
          <cell r="G933">
            <v>64</v>
          </cell>
          <cell r="H933">
            <v>64</v>
          </cell>
          <cell r="I933">
            <v>64</v>
          </cell>
          <cell r="J933">
            <v>64</v>
          </cell>
          <cell r="K933">
            <v>64</v>
          </cell>
          <cell r="L933">
            <v>64</v>
          </cell>
          <cell r="M933">
            <v>64</v>
          </cell>
          <cell r="N933">
            <v>64</v>
          </cell>
          <cell r="O933">
            <v>64</v>
          </cell>
          <cell r="P933">
            <v>64</v>
          </cell>
          <cell r="Q933">
            <v>64</v>
          </cell>
          <cell r="R933">
            <v>64</v>
          </cell>
          <cell r="S933">
            <v>64</v>
          </cell>
          <cell r="T933">
            <v>64</v>
          </cell>
          <cell r="U933">
            <v>64</v>
          </cell>
        </row>
        <row r="934">
          <cell r="B934">
            <v>64</v>
          </cell>
          <cell r="C934">
            <v>64</v>
          </cell>
          <cell r="D934">
            <v>64</v>
          </cell>
          <cell r="E934">
            <v>64</v>
          </cell>
          <cell r="F934">
            <v>64</v>
          </cell>
          <cell r="G934">
            <v>64</v>
          </cell>
          <cell r="H934">
            <v>64</v>
          </cell>
          <cell r="I934">
            <v>64</v>
          </cell>
          <cell r="J934">
            <v>64</v>
          </cell>
          <cell r="K934">
            <v>64</v>
          </cell>
          <cell r="L934">
            <v>64</v>
          </cell>
          <cell r="M934">
            <v>64</v>
          </cell>
          <cell r="N934">
            <v>64</v>
          </cell>
          <cell r="O934">
            <v>64</v>
          </cell>
          <cell r="P934">
            <v>64</v>
          </cell>
          <cell r="Q934">
            <v>64</v>
          </cell>
          <cell r="R934">
            <v>64</v>
          </cell>
          <cell r="S934">
            <v>64</v>
          </cell>
          <cell r="T934">
            <v>64</v>
          </cell>
          <cell r="U934">
            <v>64</v>
          </cell>
        </row>
        <row r="935">
          <cell r="B935">
            <v>64</v>
          </cell>
          <cell r="C935">
            <v>64</v>
          </cell>
          <cell r="D935">
            <v>64</v>
          </cell>
          <cell r="E935">
            <v>64</v>
          </cell>
          <cell r="F935">
            <v>64</v>
          </cell>
          <cell r="G935">
            <v>64</v>
          </cell>
          <cell r="H935">
            <v>64</v>
          </cell>
          <cell r="I935">
            <v>64</v>
          </cell>
          <cell r="J935">
            <v>64</v>
          </cell>
          <cell r="K935">
            <v>64</v>
          </cell>
          <cell r="L935">
            <v>64</v>
          </cell>
          <cell r="M935">
            <v>64</v>
          </cell>
          <cell r="N935">
            <v>64</v>
          </cell>
          <cell r="O935">
            <v>64</v>
          </cell>
          <cell r="P935">
            <v>64</v>
          </cell>
          <cell r="Q935">
            <v>64</v>
          </cell>
          <cell r="R935">
            <v>64</v>
          </cell>
          <cell r="S935">
            <v>64</v>
          </cell>
          <cell r="T935">
            <v>64</v>
          </cell>
          <cell r="U935">
            <v>64</v>
          </cell>
        </row>
        <row r="936">
          <cell r="B936">
            <v>64</v>
          </cell>
          <cell r="C936">
            <v>64</v>
          </cell>
          <cell r="D936">
            <v>64</v>
          </cell>
          <cell r="E936">
            <v>64</v>
          </cell>
          <cell r="F936">
            <v>64</v>
          </cell>
          <cell r="G936">
            <v>64</v>
          </cell>
          <cell r="H936">
            <v>64</v>
          </cell>
          <cell r="I936">
            <v>64</v>
          </cell>
          <cell r="J936">
            <v>64</v>
          </cell>
          <cell r="K936">
            <v>64</v>
          </cell>
          <cell r="L936">
            <v>64</v>
          </cell>
          <cell r="M936">
            <v>64</v>
          </cell>
          <cell r="N936">
            <v>64</v>
          </cell>
          <cell r="O936">
            <v>64</v>
          </cell>
          <cell r="P936">
            <v>64</v>
          </cell>
          <cell r="Q936">
            <v>64</v>
          </cell>
          <cell r="R936">
            <v>64</v>
          </cell>
          <cell r="S936">
            <v>64</v>
          </cell>
          <cell r="T936">
            <v>64</v>
          </cell>
          <cell r="U936">
            <v>64</v>
          </cell>
        </row>
        <row r="937">
          <cell r="B937">
            <v>64</v>
          </cell>
          <cell r="C937">
            <v>64</v>
          </cell>
          <cell r="D937">
            <v>64</v>
          </cell>
          <cell r="E937">
            <v>64</v>
          </cell>
          <cell r="F937">
            <v>64</v>
          </cell>
          <cell r="G937">
            <v>64</v>
          </cell>
          <cell r="H937">
            <v>64</v>
          </cell>
          <cell r="I937">
            <v>64</v>
          </cell>
          <cell r="J937">
            <v>64</v>
          </cell>
          <cell r="K937">
            <v>64</v>
          </cell>
          <cell r="L937">
            <v>64</v>
          </cell>
          <cell r="M937">
            <v>64</v>
          </cell>
          <cell r="N937">
            <v>64</v>
          </cell>
          <cell r="O937">
            <v>64</v>
          </cell>
          <cell r="P937">
            <v>64</v>
          </cell>
          <cell r="Q937">
            <v>64</v>
          </cell>
          <cell r="R937">
            <v>64</v>
          </cell>
          <cell r="S937">
            <v>64</v>
          </cell>
          <cell r="T937">
            <v>64</v>
          </cell>
          <cell r="U937">
            <v>64</v>
          </cell>
        </row>
        <row r="938">
          <cell r="B938">
            <v>64</v>
          </cell>
          <cell r="C938">
            <v>64</v>
          </cell>
          <cell r="D938">
            <v>64</v>
          </cell>
          <cell r="E938">
            <v>64</v>
          </cell>
          <cell r="F938">
            <v>64</v>
          </cell>
          <cell r="G938">
            <v>64</v>
          </cell>
          <cell r="H938">
            <v>64</v>
          </cell>
          <cell r="I938">
            <v>64</v>
          </cell>
          <cell r="J938">
            <v>64</v>
          </cell>
          <cell r="K938">
            <v>64</v>
          </cell>
          <cell r="L938">
            <v>64</v>
          </cell>
          <cell r="M938">
            <v>64</v>
          </cell>
          <cell r="N938">
            <v>64</v>
          </cell>
          <cell r="O938">
            <v>64</v>
          </cell>
          <cell r="P938">
            <v>64</v>
          </cell>
          <cell r="Q938">
            <v>64</v>
          </cell>
          <cell r="R938">
            <v>64</v>
          </cell>
          <cell r="S938">
            <v>64</v>
          </cell>
          <cell r="T938">
            <v>64</v>
          </cell>
          <cell r="U938">
            <v>64</v>
          </cell>
        </row>
        <row r="939">
          <cell r="B939">
            <v>64</v>
          </cell>
          <cell r="C939">
            <v>64</v>
          </cell>
          <cell r="D939">
            <v>64</v>
          </cell>
          <cell r="E939">
            <v>64</v>
          </cell>
          <cell r="F939">
            <v>64</v>
          </cell>
          <cell r="G939">
            <v>64</v>
          </cell>
          <cell r="H939">
            <v>64</v>
          </cell>
          <cell r="I939">
            <v>64</v>
          </cell>
          <cell r="J939">
            <v>64</v>
          </cell>
          <cell r="K939">
            <v>64</v>
          </cell>
          <cell r="L939">
            <v>64</v>
          </cell>
          <cell r="M939">
            <v>64</v>
          </cell>
          <cell r="N939">
            <v>64</v>
          </cell>
          <cell r="O939">
            <v>64</v>
          </cell>
          <cell r="P939">
            <v>64</v>
          </cell>
          <cell r="Q939">
            <v>64</v>
          </cell>
          <cell r="R939">
            <v>64</v>
          </cell>
          <cell r="S939">
            <v>64</v>
          </cell>
          <cell r="T939">
            <v>64</v>
          </cell>
          <cell r="U939">
            <v>64</v>
          </cell>
        </row>
        <row r="940">
          <cell r="B940">
            <v>64</v>
          </cell>
          <cell r="C940">
            <v>64</v>
          </cell>
          <cell r="D940">
            <v>64</v>
          </cell>
          <cell r="E940">
            <v>64</v>
          </cell>
          <cell r="F940">
            <v>64</v>
          </cell>
          <cell r="G940">
            <v>64</v>
          </cell>
          <cell r="H940">
            <v>64</v>
          </cell>
          <cell r="I940">
            <v>64</v>
          </cell>
          <cell r="J940">
            <v>64</v>
          </cell>
          <cell r="K940">
            <v>64</v>
          </cell>
          <cell r="L940">
            <v>64</v>
          </cell>
          <cell r="M940">
            <v>64</v>
          </cell>
          <cell r="N940">
            <v>64</v>
          </cell>
          <cell r="O940">
            <v>64</v>
          </cell>
          <cell r="P940">
            <v>64</v>
          </cell>
          <cell r="Q940">
            <v>64</v>
          </cell>
          <cell r="R940">
            <v>64</v>
          </cell>
          <cell r="S940">
            <v>64</v>
          </cell>
          <cell r="T940">
            <v>64</v>
          </cell>
          <cell r="U940">
            <v>64</v>
          </cell>
        </row>
        <row r="941">
          <cell r="B941">
            <v>64</v>
          </cell>
          <cell r="C941">
            <v>64</v>
          </cell>
          <cell r="D941">
            <v>64</v>
          </cell>
          <cell r="E941">
            <v>64</v>
          </cell>
          <cell r="F941">
            <v>64</v>
          </cell>
          <cell r="G941">
            <v>64</v>
          </cell>
          <cell r="H941">
            <v>64</v>
          </cell>
          <cell r="I941">
            <v>64</v>
          </cell>
          <cell r="J941">
            <v>64</v>
          </cell>
          <cell r="K941">
            <v>64</v>
          </cell>
          <cell r="L941">
            <v>64</v>
          </cell>
          <cell r="M941">
            <v>64</v>
          </cell>
          <cell r="N941">
            <v>64</v>
          </cell>
          <cell r="O941">
            <v>64</v>
          </cell>
          <cell r="P941">
            <v>64</v>
          </cell>
          <cell r="Q941">
            <v>64</v>
          </cell>
          <cell r="R941">
            <v>64</v>
          </cell>
          <cell r="S941">
            <v>64</v>
          </cell>
          <cell r="T941">
            <v>64</v>
          </cell>
          <cell r="U941">
            <v>64</v>
          </cell>
        </row>
        <row r="942">
          <cell r="B942">
            <v>64</v>
          </cell>
          <cell r="C942">
            <v>64</v>
          </cell>
          <cell r="D942">
            <v>64</v>
          </cell>
          <cell r="E942">
            <v>64</v>
          </cell>
          <cell r="F942">
            <v>64</v>
          </cell>
          <cell r="G942">
            <v>64</v>
          </cell>
          <cell r="H942">
            <v>64</v>
          </cell>
          <cell r="I942">
            <v>64</v>
          </cell>
          <cell r="J942">
            <v>64</v>
          </cell>
          <cell r="K942">
            <v>64</v>
          </cell>
          <cell r="L942">
            <v>64</v>
          </cell>
          <cell r="M942">
            <v>64</v>
          </cell>
          <cell r="N942">
            <v>64</v>
          </cell>
          <cell r="O942">
            <v>64</v>
          </cell>
          <cell r="P942">
            <v>64</v>
          </cell>
          <cell r="Q942">
            <v>64</v>
          </cell>
          <cell r="R942">
            <v>64</v>
          </cell>
          <cell r="S942">
            <v>64</v>
          </cell>
          <cell r="T942">
            <v>64</v>
          </cell>
          <cell r="U942">
            <v>64</v>
          </cell>
        </row>
        <row r="943">
          <cell r="B943">
            <v>64</v>
          </cell>
          <cell r="C943">
            <v>64</v>
          </cell>
          <cell r="D943">
            <v>64</v>
          </cell>
          <cell r="E943">
            <v>64</v>
          </cell>
          <cell r="F943">
            <v>64</v>
          </cell>
          <cell r="G943">
            <v>64</v>
          </cell>
          <cell r="H943">
            <v>64</v>
          </cell>
          <cell r="I943">
            <v>64</v>
          </cell>
          <cell r="J943">
            <v>64</v>
          </cell>
          <cell r="K943">
            <v>64</v>
          </cell>
          <cell r="L943">
            <v>64</v>
          </cell>
          <cell r="M943">
            <v>64</v>
          </cell>
          <cell r="N943">
            <v>64</v>
          </cell>
          <cell r="O943">
            <v>64</v>
          </cell>
          <cell r="P943">
            <v>64</v>
          </cell>
          <cell r="Q943">
            <v>64</v>
          </cell>
          <cell r="R943">
            <v>64</v>
          </cell>
          <cell r="S943">
            <v>64</v>
          </cell>
          <cell r="T943">
            <v>64</v>
          </cell>
          <cell r="U943">
            <v>64</v>
          </cell>
        </row>
        <row r="944">
          <cell r="B944">
            <v>64</v>
          </cell>
          <cell r="C944">
            <v>64</v>
          </cell>
          <cell r="D944">
            <v>64</v>
          </cell>
          <cell r="E944">
            <v>64</v>
          </cell>
          <cell r="F944">
            <v>64</v>
          </cell>
          <cell r="G944">
            <v>64</v>
          </cell>
          <cell r="H944">
            <v>64</v>
          </cell>
          <cell r="I944">
            <v>64</v>
          </cell>
          <cell r="J944">
            <v>64</v>
          </cell>
          <cell r="K944">
            <v>64</v>
          </cell>
          <cell r="L944">
            <v>64</v>
          </cell>
          <cell r="M944">
            <v>64</v>
          </cell>
          <cell r="N944">
            <v>64</v>
          </cell>
          <cell r="O944">
            <v>64</v>
          </cell>
          <cell r="P944">
            <v>64</v>
          </cell>
          <cell r="Q944">
            <v>64</v>
          </cell>
          <cell r="R944">
            <v>64</v>
          </cell>
          <cell r="S944">
            <v>64</v>
          </cell>
          <cell r="T944">
            <v>64</v>
          </cell>
          <cell r="U944">
            <v>64</v>
          </cell>
        </row>
        <row r="945">
          <cell r="B945">
            <v>64</v>
          </cell>
          <cell r="C945">
            <v>64</v>
          </cell>
          <cell r="D945">
            <v>64</v>
          </cell>
          <cell r="E945">
            <v>64</v>
          </cell>
          <cell r="F945">
            <v>64</v>
          </cell>
          <cell r="G945">
            <v>64</v>
          </cell>
          <cell r="H945">
            <v>64</v>
          </cell>
          <cell r="I945">
            <v>64</v>
          </cell>
          <cell r="J945">
            <v>64</v>
          </cell>
          <cell r="K945">
            <v>64</v>
          </cell>
          <cell r="L945">
            <v>64</v>
          </cell>
          <cell r="M945">
            <v>64</v>
          </cell>
          <cell r="N945">
            <v>64</v>
          </cell>
          <cell r="O945">
            <v>64</v>
          </cell>
          <cell r="P945">
            <v>64</v>
          </cell>
          <cell r="Q945">
            <v>64</v>
          </cell>
          <cell r="R945">
            <v>64</v>
          </cell>
          <cell r="S945">
            <v>64</v>
          </cell>
          <cell r="T945">
            <v>64</v>
          </cell>
          <cell r="U945">
            <v>64</v>
          </cell>
        </row>
        <row r="946">
          <cell r="B946">
            <v>64</v>
          </cell>
          <cell r="C946">
            <v>64</v>
          </cell>
          <cell r="D946">
            <v>64</v>
          </cell>
          <cell r="E946">
            <v>64</v>
          </cell>
          <cell r="F946">
            <v>64</v>
          </cell>
          <cell r="G946">
            <v>64</v>
          </cell>
          <cell r="H946">
            <v>64</v>
          </cell>
          <cell r="I946">
            <v>64</v>
          </cell>
          <cell r="J946">
            <v>64</v>
          </cell>
          <cell r="K946">
            <v>64</v>
          </cell>
          <cell r="L946">
            <v>64</v>
          </cell>
          <cell r="M946">
            <v>64</v>
          </cell>
          <cell r="N946">
            <v>64</v>
          </cell>
          <cell r="O946">
            <v>64</v>
          </cell>
          <cell r="P946">
            <v>64</v>
          </cell>
          <cell r="Q946">
            <v>64</v>
          </cell>
          <cell r="R946">
            <v>64</v>
          </cell>
          <cell r="S946">
            <v>64</v>
          </cell>
          <cell r="T946">
            <v>64</v>
          </cell>
          <cell r="U946">
            <v>64</v>
          </cell>
        </row>
        <row r="947">
          <cell r="B947">
            <v>64</v>
          </cell>
          <cell r="C947">
            <v>64</v>
          </cell>
          <cell r="D947">
            <v>64</v>
          </cell>
          <cell r="E947">
            <v>64</v>
          </cell>
          <cell r="F947">
            <v>64</v>
          </cell>
          <cell r="G947">
            <v>64</v>
          </cell>
          <cell r="H947">
            <v>64</v>
          </cell>
          <cell r="I947">
            <v>64</v>
          </cell>
          <cell r="J947">
            <v>64</v>
          </cell>
          <cell r="K947">
            <v>64</v>
          </cell>
          <cell r="L947">
            <v>64</v>
          </cell>
          <cell r="M947">
            <v>64</v>
          </cell>
          <cell r="N947">
            <v>64</v>
          </cell>
          <cell r="O947">
            <v>64</v>
          </cell>
          <cell r="P947">
            <v>64</v>
          </cell>
          <cell r="Q947">
            <v>64</v>
          </cell>
          <cell r="R947">
            <v>64</v>
          </cell>
          <cell r="S947">
            <v>64</v>
          </cell>
          <cell r="T947">
            <v>64</v>
          </cell>
          <cell r="U947">
            <v>64</v>
          </cell>
        </row>
        <row r="948">
          <cell r="B948">
            <v>64</v>
          </cell>
          <cell r="C948">
            <v>64</v>
          </cell>
          <cell r="D948">
            <v>64</v>
          </cell>
          <cell r="E948">
            <v>64</v>
          </cell>
          <cell r="F948">
            <v>64</v>
          </cell>
          <cell r="G948">
            <v>64</v>
          </cell>
          <cell r="H948">
            <v>64</v>
          </cell>
          <cell r="I948">
            <v>64</v>
          </cell>
          <cell r="J948">
            <v>64</v>
          </cell>
          <cell r="K948">
            <v>64</v>
          </cell>
          <cell r="L948">
            <v>64</v>
          </cell>
          <cell r="M948">
            <v>64</v>
          </cell>
          <cell r="N948">
            <v>64</v>
          </cell>
          <cell r="O948">
            <v>64</v>
          </cell>
          <cell r="P948">
            <v>64</v>
          </cell>
          <cell r="Q948">
            <v>64</v>
          </cell>
          <cell r="R948">
            <v>64</v>
          </cell>
          <cell r="S948">
            <v>64</v>
          </cell>
          <cell r="T948">
            <v>64</v>
          </cell>
          <cell r="U948">
            <v>64</v>
          </cell>
        </row>
        <row r="949">
          <cell r="B949">
            <v>64</v>
          </cell>
          <cell r="C949">
            <v>64</v>
          </cell>
          <cell r="D949">
            <v>64</v>
          </cell>
          <cell r="E949">
            <v>64</v>
          </cell>
          <cell r="F949">
            <v>64</v>
          </cell>
          <cell r="G949">
            <v>64</v>
          </cell>
          <cell r="H949">
            <v>64</v>
          </cell>
          <cell r="I949">
            <v>64</v>
          </cell>
          <cell r="J949">
            <v>64</v>
          </cell>
          <cell r="K949">
            <v>64</v>
          </cell>
          <cell r="L949">
            <v>64</v>
          </cell>
          <cell r="M949">
            <v>64</v>
          </cell>
          <cell r="N949">
            <v>64</v>
          </cell>
          <cell r="O949">
            <v>64</v>
          </cell>
          <cell r="P949">
            <v>64</v>
          </cell>
          <cell r="Q949">
            <v>64</v>
          </cell>
          <cell r="R949">
            <v>64</v>
          </cell>
          <cell r="S949">
            <v>64</v>
          </cell>
          <cell r="T949">
            <v>64</v>
          </cell>
          <cell r="U949">
            <v>64</v>
          </cell>
        </row>
        <row r="950">
          <cell r="B950">
            <v>64</v>
          </cell>
          <cell r="C950">
            <v>64</v>
          </cell>
          <cell r="D950">
            <v>64</v>
          </cell>
          <cell r="E950">
            <v>64</v>
          </cell>
          <cell r="F950">
            <v>64</v>
          </cell>
          <cell r="G950">
            <v>64</v>
          </cell>
          <cell r="H950">
            <v>64</v>
          </cell>
          <cell r="I950">
            <v>64</v>
          </cell>
          <cell r="J950">
            <v>64</v>
          </cell>
          <cell r="K950">
            <v>64</v>
          </cell>
          <cell r="L950">
            <v>64</v>
          </cell>
          <cell r="M950">
            <v>64</v>
          </cell>
          <cell r="N950">
            <v>64</v>
          </cell>
          <cell r="O950">
            <v>64</v>
          </cell>
          <cell r="P950">
            <v>64</v>
          </cell>
          <cell r="Q950">
            <v>64</v>
          </cell>
          <cell r="R950">
            <v>64</v>
          </cell>
          <cell r="S950">
            <v>64</v>
          </cell>
          <cell r="T950">
            <v>64</v>
          </cell>
          <cell r="U950">
            <v>64</v>
          </cell>
        </row>
        <row r="951">
          <cell r="B951">
            <v>64</v>
          </cell>
          <cell r="C951">
            <v>64</v>
          </cell>
          <cell r="D951">
            <v>64</v>
          </cell>
          <cell r="E951">
            <v>64</v>
          </cell>
          <cell r="F951">
            <v>64</v>
          </cell>
          <cell r="G951">
            <v>64</v>
          </cell>
          <cell r="H951">
            <v>64</v>
          </cell>
          <cell r="I951">
            <v>64</v>
          </cell>
          <cell r="J951">
            <v>64</v>
          </cell>
          <cell r="K951">
            <v>64</v>
          </cell>
          <cell r="L951">
            <v>64</v>
          </cell>
          <cell r="M951">
            <v>64</v>
          </cell>
          <cell r="N951">
            <v>64</v>
          </cell>
          <cell r="O951">
            <v>64</v>
          </cell>
          <cell r="P951">
            <v>64</v>
          </cell>
          <cell r="Q951">
            <v>64</v>
          </cell>
          <cell r="R951">
            <v>64</v>
          </cell>
          <cell r="S951">
            <v>64</v>
          </cell>
          <cell r="T951">
            <v>64</v>
          </cell>
          <cell r="U951">
            <v>64</v>
          </cell>
        </row>
        <row r="952">
          <cell r="B952">
            <v>64</v>
          </cell>
          <cell r="C952">
            <v>64</v>
          </cell>
          <cell r="D952">
            <v>64</v>
          </cell>
          <cell r="E952">
            <v>64</v>
          </cell>
          <cell r="F952">
            <v>64</v>
          </cell>
          <cell r="G952">
            <v>64</v>
          </cell>
          <cell r="H952">
            <v>64</v>
          </cell>
          <cell r="I952">
            <v>64</v>
          </cell>
          <cell r="J952">
            <v>64</v>
          </cell>
          <cell r="K952">
            <v>64</v>
          </cell>
          <cell r="L952">
            <v>64</v>
          </cell>
          <cell r="M952">
            <v>64</v>
          </cell>
          <cell r="N952">
            <v>64</v>
          </cell>
          <cell r="O952">
            <v>64</v>
          </cell>
          <cell r="P952">
            <v>64</v>
          </cell>
          <cell r="Q952">
            <v>64</v>
          </cell>
          <cell r="R952">
            <v>64</v>
          </cell>
          <cell r="S952">
            <v>64</v>
          </cell>
          <cell r="T952">
            <v>64</v>
          </cell>
          <cell r="U952">
            <v>64</v>
          </cell>
        </row>
        <row r="953">
          <cell r="B953">
            <v>64</v>
          </cell>
          <cell r="C953">
            <v>64</v>
          </cell>
          <cell r="D953">
            <v>64</v>
          </cell>
          <cell r="E953">
            <v>64</v>
          </cell>
          <cell r="F953">
            <v>64</v>
          </cell>
          <cell r="G953">
            <v>64</v>
          </cell>
          <cell r="H953">
            <v>64</v>
          </cell>
          <cell r="I953">
            <v>64</v>
          </cell>
          <cell r="J953">
            <v>64</v>
          </cell>
          <cell r="K953">
            <v>64</v>
          </cell>
          <cell r="L953">
            <v>64</v>
          </cell>
          <cell r="M953">
            <v>64</v>
          </cell>
          <cell r="N953">
            <v>64</v>
          </cell>
          <cell r="O953">
            <v>64</v>
          </cell>
          <cell r="P953">
            <v>64</v>
          </cell>
          <cell r="Q953">
            <v>64</v>
          </cell>
          <cell r="R953">
            <v>64</v>
          </cell>
          <cell r="S953">
            <v>64</v>
          </cell>
          <cell r="T953">
            <v>64</v>
          </cell>
          <cell r="U953">
            <v>64</v>
          </cell>
        </row>
        <row r="954">
          <cell r="B954">
            <v>64</v>
          </cell>
          <cell r="C954">
            <v>64</v>
          </cell>
          <cell r="D954">
            <v>64</v>
          </cell>
          <cell r="E954">
            <v>64</v>
          </cell>
          <cell r="F954">
            <v>64</v>
          </cell>
          <cell r="G954">
            <v>64</v>
          </cell>
          <cell r="H954">
            <v>64</v>
          </cell>
          <cell r="I954">
            <v>64</v>
          </cell>
          <cell r="J954">
            <v>64</v>
          </cell>
          <cell r="K954">
            <v>64</v>
          </cell>
          <cell r="L954">
            <v>64</v>
          </cell>
          <cell r="M954">
            <v>64</v>
          </cell>
          <cell r="N954">
            <v>64</v>
          </cell>
          <cell r="O954">
            <v>64</v>
          </cell>
          <cell r="P954">
            <v>64</v>
          </cell>
          <cell r="Q954">
            <v>64</v>
          </cell>
          <cell r="R954">
            <v>64</v>
          </cell>
          <cell r="S954">
            <v>64</v>
          </cell>
          <cell r="T954">
            <v>64</v>
          </cell>
          <cell r="U954">
            <v>64</v>
          </cell>
        </row>
        <row r="955">
          <cell r="B955">
            <v>64</v>
          </cell>
          <cell r="C955">
            <v>64</v>
          </cell>
          <cell r="D955">
            <v>64</v>
          </cell>
          <cell r="E955">
            <v>64</v>
          </cell>
          <cell r="F955">
            <v>64</v>
          </cell>
          <cell r="G955">
            <v>64</v>
          </cell>
          <cell r="H955">
            <v>64</v>
          </cell>
          <cell r="I955">
            <v>64</v>
          </cell>
          <cell r="J955">
            <v>64</v>
          </cell>
          <cell r="K955">
            <v>64</v>
          </cell>
          <cell r="L955">
            <v>64</v>
          </cell>
          <cell r="M955">
            <v>64</v>
          </cell>
          <cell r="N955">
            <v>64</v>
          </cell>
          <cell r="O955">
            <v>64</v>
          </cell>
          <cell r="P955">
            <v>64</v>
          </cell>
          <cell r="Q955">
            <v>64</v>
          </cell>
          <cell r="R955">
            <v>64</v>
          </cell>
          <cell r="S955">
            <v>64</v>
          </cell>
          <cell r="T955">
            <v>64</v>
          </cell>
          <cell r="U955">
            <v>64</v>
          </cell>
        </row>
        <row r="956">
          <cell r="B956">
            <v>64</v>
          </cell>
          <cell r="C956">
            <v>64</v>
          </cell>
          <cell r="D956">
            <v>64</v>
          </cell>
          <cell r="E956">
            <v>64</v>
          </cell>
          <cell r="F956">
            <v>64</v>
          </cell>
          <cell r="G956">
            <v>64</v>
          </cell>
          <cell r="H956">
            <v>64</v>
          </cell>
          <cell r="I956">
            <v>64</v>
          </cell>
          <cell r="J956">
            <v>64</v>
          </cell>
          <cell r="K956">
            <v>64</v>
          </cell>
          <cell r="L956">
            <v>64</v>
          </cell>
          <cell r="M956">
            <v>64</v>
          </cell>
          <cell r="N956">
            <v>64</v>
          </cell>
          <cell r="O956">
            <v>64</v>
          </cell>
          <cell r="P956">
            <v>64</v>
          </cell>
          <cell r="Q956">
            <v>64</v>
          </cell>
          <cell r="R956">
            <v>64</v>
          </cell>
          <cell r="S956">
            <v>64</v>
          </cell>
          <cell r="T956">
            <v>64</v>
          </cell>
          <cell r="U956">
            <v>64</v>
          </cell>
        </row>
        <row r="957">
          <cell r="B957">
            <v>64</v>
          </cell>
          <cell r="C957">
            <v>64</v>
          </cell>
          <cell r="D957">
            <v>64</v>
          </cell>
          <cell r="E957">
            <v>64</v>
          </cell>
          <cell r="F957">
            <v>64</v>
          </cell>
          <cell r="G957">
            <v>64</v>
          </cell>
          <cell r="H957">
            <v>64</v>
          </cell>
          <cell r="I957">
            <v>64</v>
          </cell>
          <cell r="J957">
            <v>64</v>
          </cell>
          <cell r="K957">
            <v>64</v>
          </cell>
          <cell r="L957">
            <v>64</v>
          </cell>
          <cell r="M957">
            <v>64</v>
          </cell>
          <cell r="N957">
            <v>64</v>
          </cell>
          <cell r="O957">
            <v>64</v>
          </cell>
          <cell r="P957">
            <v>64</v>
          </cell>
          <cell r="Q957">
            <v>64</v>
          </cell>
          <cell r="R957">
            <v>64</v>
          </cell>
          <cell r="S957">
            <v>64</v>
          </cell>
          <cell r="T957">
            <v>64</v>
          </cell>
          <cell r="U957">
            <v>64</v>
          </cell>
        </row>
        <row r="958">
          <cell r="B958">
            <v>64</v>
          </cell>
          <cell r="C958">
            <v>64</v>
          </cell>
          <cell r="D958">
            <v>64</v>
          </cell>
          <cell r="E958">
            <v>64</v>
          </cell>
          <cell r="F958">
            <v>64</v>
          </cell>
          <cell r="G958">
            <v>64</v>
          </cell>
          <cell r="H958">
            <v>64</v>
          </cell>
          <cell r="I958">
            <v>64</v>
          </cell>
          <cell r="J958">
            <v>64</v>
          </cell>
          <cell r="K958">
            <v>64</v>
          </cell>
          <cell r="L958">
            <v>64</v>
          </cell>
          <cell r="M958">
            <v>64</v>
          </cell>
          <cell r="N958">
            <v>64</v>
          </cell>
          <cell r="O958">
            <v>64</v>
          </cell>
          <cell r="P958">
            <v>64</v>
          </cell>
          <cell r="Q958">
            <v>64</v>
          </cell>
          <cell r="R958">
            <v>64</v>
          </cell>
          <cell r="S958">
            <v>64</v>
          </cell>
          <cell r="T958">
            <v>64</v>
          </cell>
          <cell r="U958">
            <v>64</v>
          </cell>
        </row>
        <row r="959">
          <cell r="B959">
            <v>64</v>
          </cell>
          <cell r="C959">
            <v>64</v>
          </cell>
          <cell r="D959">
            <v>64</v>
          </cell>
          <cell r="E959">
            <v>64</v>
          </cell>
          <cell r="F959">
            <v>64</v>
          </cell>
          <cell r="G959">
            <v>64</v>
          </cell>
          <cell r="H959">
            <v>64</v>
          </cell>
          <cell r="I959">
            <v>64</v>
          </cell>
          <cell r="J959">
            <v>64</v>
          </cell>
          <cell r="K959">
            <v>64</v>
          </cell>
          <cell r="L959">
            <v>64</v>
          </cell>
          <cell r="M959">
            <v>64</v>
          </cell>
          <cell r="N959">
            <v>64</v>
          </cell>
          <cell r="O959">
            <v>64</v>
          </cell>
          <cell r="P959">
            <v>64</v>
          </cell>
          <cell r="Q959">
            <v>64</v>
          </cell>
          <cell r="R959">
            <v>64</v>
          </cell>
          <cell r="S959">
            <v>64</v>
          </cell>
          <cell r="T959">
            <v>64</v>
          </cell>
          <cell r="U959">
            <v>64</v>
          </cell>
        </row>
        <row r="960">
          <cell r="B960">
            <v>64</v>
          </cell>
          <cell r="C960">
            <v>64</v>
          </cell>
          <cell r="D960">
            <v>64</v>
          </cell>
          <cell r="E960">
            <v>64</v>
          </cell>
          <cell r="F960">
            <v>64</v>
          </cell>
          <cell r="G960">
            <v>64</v>
          </cell>
          <cell r="H960">
            <v>64</v>
          </cell>
          <cell r="I960">
            <v>64</v>
          </cell>
          <cell r="J960">
            <v>64</v>
          </cell>
          <cell r="K960">
            <v>64</v>
          </cell>
          <cell r="L960">
            <v>64</v>
          </cell>
          <cell r="M960">
            <v>64</v>
          </cell>
          <cell r="N960">
            <v>64</v>
          </cell>
          <cell r="O960">
            <v>64</v>
          </cell>
          <cell r="P960">
            <v>64</v>
          </cell>
          <cell r="Q960">
            <v>64</v>
          </cell>
          <cell r="R960">
            <v>64</v>
          </cell>
          <cell r="S960">
            <v>64</v>
          </cell>
          <cell r="T960">
            <v>64</v>
          </cell>
          <cell r="U960">
            <v>64</v>
          </cell>
        </row>
        <row r="961">
          <cell r="B961">
            <v>64</v>
          </cell>
          <cell r="C961">
            <v>64</v>
          </cell>
          <cell r="D961">
            <v>64</v>
          </cell>
          <cell r="E961">
            <v>64</v>
          </cell>
          <cell r="F961">
            <v>64</v>
          </cell>
          <cell r="G961">
            <v>64</v>
          </cell>
          <cell r="H961">
            <v>64</v>
          </cell>
          <cell r="I961">
            <v>64</v>
          </cell>
          <cell r="J961">
            <v>64</v>
          </cell>
          <cell r="K961">
            <v>64</v>
          </cell>
          <cell r="L961">
            <v>64</v>
          </cell>
          <cell r="M961">
            <v>64</v>
          </cell>
          <cell r="N961">
            <v>64</v>
          </cell>
          <cell r="O961">
            <v>64</v>
          </cell>
          <cell r="P961">
            <v>64</v>
          </cell>
          <cell r="Q961">
            <v>64</v>
          </cell>
          <cell r="R961">
            <v>64</v>
          </cell>
          <cell r="S961">
            <v>64</v>
          </cell>
          <cell r="T961">
            <v>64</v>
          </cell>
          <cell r="U961">
            <v>64</v>
          </cell>
        </row>
        <row r="962">
          <cell r="B962">
            <v>64</v>
          </cell>
          <cell r="C962">
            <v>64</v>
          </cell>
          <cell r="D962">
            <v>64</v>
          </cell>
          <cell r="E962">
            <v>64</v>
          </cell>
          <cell r="F962">
            <v>64</v>
          </cell>
          <cell r="G962">
            <v>64</v>
          </cell>
          <cell r="H962">
            <v>64</v>
          </cell>
          <cell r="I962">
            <v>64</v>
          </cell>
          <cell r="J962">
            <v>64</v>
          </cell>
          <cell r="K962">
            <v>64</v>
          </cell>
          <cell r="L962">
            <v>64</v>
          </cell>
          <cell r="M962">
            <v>64</v>
          </cell>
          <cell r="N962">
            <v>64</v>
          </cell>
          <cell r="O962">
            <v>64</v>
          </cell>
          <cell r="P962">
            <v>64</v>
          </cell>
          <cell r="Q962">
            <v>64</v>
          </cell>
          <cell r="R962">
            <v>64</v>
          </cell>
          <cell r="S962">
            <v>64</v>
          </cell>
          <cell r="T962">
            <v>64</v>
          </cell>
          <cell r="U962">
            <v>64</v>
          </cell>
        </row>
        <row r="963">
          <cell r="B963">
            <v>64</v>
          </cell>
          <cell r="C963">
            <v>64</v>
          </cell>
          <cell r="D963">
            <v>64</v>
          </cell>
          <cell r="E963">
            <v>64</v>
          </cell>
          <cell r="F963">
            <v>64</v>
          </cell>
          <cell r="G963">
            <v>64</v>
          </cell>
          <cell r="H963">
            <v>64</v>
          </cell>
          <cell r="I963">
            <v>64</v>
          </cell>
          <cell r="J963">
            <v>64</v>
          </cell>
          <cell r="K963">
            <v>64</v>
          </cell>
          <cell r="L963">
            <v>64</v>
          </cell>
          <cell r="M963">
            <v>64</v>
          </cell>
          <cell r="N963">
            <v>64</v>
          </cell>
          <cell r="O963">
            <v>64</v>
          </cell>
          <cell r="P963">
            <v>64</v>
          </cell>
          <cell r="Q963">
            <v>64</v>
          </cell>
          <cell r="R963">
            <v>64</v>
          </cell>
          <cell r="S963">
            <v>64</v>
          </cell>
          <cell r="T963">
            <v>64</v>
          </cell>
          <cell r="U963">
            <v>64</v>
          </cell>
        </row>
        <row r="964">
          <cell r="B964">
            <v>64</v>
          </cell>
          <cell r="C964">
            <v>64</v>
          </cell>
          <cell r="D964">
            <v>64</v>
          </cell>
          <cell r="E964">
            <v>64</v>
          </cell>
          <cell r="F964">
            <v>64</v>
          </cell>
          <cell r="G964">
            <v>64</v>
          </cell>
          <cell r="H964">
            <v>64</v>
          </cell>
          <cell r="I964">
            <v>64</v>
          </cell>
          <cell r="J964">
            <v>64</v>
          </cell>
          <cell r="K964">
            <v>64</v>
          </cell>
          <cell r="L964">
            <v>64</v>
          </cell>
          <cell r="M964">
            <v>64</v>
          </cell>
          <cell r="N964">
            <v>64</v>
          </cell>
          <cell r="O964">
            <v>64</v>
          </cell>
          <cell r="P964">
            <v>64</v>
          </cell>
          <cell r="Q964">
            <v>64</v>
          </cell>
          <cell r="R964">
            <v>64</v>
          </cell>
          <cell r="S964">
            <v>64</v>
          </cell>
          <cell r="T964">
            <v>64</v>
          </cell>
          <cell r="U964">
            <v>64</v>
          </cell>
        </row>
        <row r="965">
          <cell r="B965">
            <v>64</v>
          </cell>
          <cell r="C965">
            <v>64</v>
          </cell>
          <cell r="D965">
            <v>64</v>
          </cell>
          <cell r="E965">
            <v>64</v>
          </cell>
          <cell r="F965">
            <v>64</v>
          </cell>
          <cell r="G965">
            <v>64</v>
          </cell>
          <cell r="H965">
            <v>64</v>
          </cell>
          <cell r="I965">
            <v>64</v>
          </cell>
          <cell r="J965">
            <v>64</v>
          </cell>
          <cell r="K965">
            <v>64</v>
          </cell>
          <cell r="L965">
            <v>64</v>
          </cell>
          <cell r="M965">
            <v>64</v>
          </cell>
          <cell r="N965">
            <v>64</v>
          </cell>
          <cell r="O965">
            <v>64</v>
          </cell>
          <cell r="P965">
            <v>64</v>
          </cell>
          <cell r="Q965">
            <v>64</v>
          </cell>
          <cell r="R965">
            <v>64</v>
          </cell>
          <cell r="S965">
            <v>64</v>
          </cell>
          <cell r="T965">
            <v>64</v>
          </cell>
          <cell r="U965">
            <v>64</v>
          </cell>
        </row>
        <row r="966">
          <cell r="B966">
            <v>64</v>
          </cell>
          <cell r="C966">
            <v>64</v>
          </cell>
          <cell r="D966">
            <v>64</v>
          </cell>
          <cell r="E966">
            <v>64</v>
          </cell>
          <cell r="F966">
            <v>64</v>
          </cell>
          <cell r="G966">
            <v>64</v>
          </cell>
          <cell r="H966">
            <v>64</v>
          </cell>
          <cell r="I966">
            <v>64</v>
          </cell>
          <cell r="J966">
            <v>64</v>
          </cell>
          <cell r="K966">
            <v>64</v>
          </cell>
          <cell r="L966">
            <v>64</v>
          </cell>
          <cell r="M966">
            <v>64</v>
          </cell>
          <cell r="N966">
            <v>64</v>
          </cell>
          <cell r="O966">
            <v>64</v>
          </cell>
          <cell r="P966">
            <v>64</v>
          </cell>
          <cell r="Q966">
            <v>64</v>
          </cell>
          <cell r="R966">
            <v>64</v>
          </cell>
          <cell r="S966">
            <v>64</v>
          </cell>
          <cell r="T966">
            <v>64</v>
          </cell>
          <cell r="U966">
            <v>64</v>
          </cell>
        </row>
        <row r="967">
          <cell r="B967">
            <v>64</v>
          </cell>
          <cell r="C967">
            <v>64</v>
          </cell>
          <cell r="D967">
            <v>64</v>
          </cell>
          <cell r="E967">
            <v>64</v>
          </cell>
          <cell r="F967">
            <v>64</v>
          </cell>
          <cell r="G967">
            <v>64</v>
          </cell>
          <cell r="H967">
            <v>64</v>
          </cell>
          <cell r="I967">
            <v>64</v>
          </cell>
          <cell r="J967">
            <v>64</v>
          </cell>
          <cell r="K967">
            <v>64</v>
          </cell>
          <cell r="L967">
            <v>64</v>
          </cell>
          <cell r="M967">
            <v>64</v>
          </cell>
          <cell r="N967">
            <v>64</v>
          </cell>
          <cell r="O967">
            <v>64</v>
          </cell>
          <cell r="P967">
            <v>64</v>
          </cell>
          <cell r="Q967">
            <v>64</v>
          </cell>
          <cell r="R967">
            <v>64</v>
          </cell>
          <cell r="S967">
            <v>64</v>
          </cell>
          <cell r="T967">
            <v>64</v>
          </cell>
          <cell r="U967">
            <v>64</v>
          </cell>
        </row>
        <row r="968">
          <cell r="B968">
            <v>64</v>
          </cell>
          <cell r="C968">
            <v>64</v>
          </cell>
          <cell r="D968">
            <v>64</v>
          </cell>
          <cell r="E968">
            <v>64</v>
          </cell>
          <cell r="F968">
            <v>64</v>
          </cell>
          <cell r="G968">
            <v>64</v>
          </cell>
          <cell r="H968">
            <v>64</v>
          </cell>
          <cell r="I968">
            <v>64</v>
          </cell>
          <cell r="J968">
            <v>64</v>
          </cell>
          <cell r="K968">
            <v>64</v>
          </cell>
          <cell r="L968">
            <v>64</v>
          </cell>
          <cell r="M968">
            <v>64</v>
          </cell>
          <cell r="N968">
            <v>64</v>
          </cell>
          <cell r="O968">
            <v>64</v>
          </cell>
          <cell r="P968">
            <v>64</v>
          </cell>
          <cell r="Q968">
            <v>64</v>
          </cell>
          <cell r="R968">
            <v>64</v>
          </cell>
          <cell r="S968">
            <v>64</v>
          </cell>
          <cell r="T968">
            <v>64</v>
          </cell>
          <cell r="U968">
            <v>64</v>
          </cell>
        </row>
        <row r="969">
          <cell r="B969">
            <v>64</v>
          </cell>
          <cell r="C969">
            <v>64</v>
          </cell>
          <cell r="D969">
            <v>64</v>
          </cell>
          <cell r="E969">
            <v>64</v>
          </cell>
          <cell r="F969">
            <v>64</v>
          </cell>
          <cell r="G969">
            <v>64</v>
          </cell>
          <cell r="H969">
            <v>64</v>
          </cell>
          <cell r="I969">
            <v>64</v>
          </cell>
          <cell r="J969">
            <v>64</v>
          </cell>
          <cell r="K969">
            <v>64</v>
          </cell>
          <cell r="L969">
            <v>64</v>
          </cell>
          <cell r="M969">
            <v>64</v>
          </cell>
          <cell r="N969">
            <v>64</v>
          </cell>
          <cell r="O969">
            <v>64</v>
          </cell>
          <cell r="P969">
            <v>64</v>
          </cell>
          <cell r="Q969">
            <v>64</v>
          </cell>
          <cell r="R969">
            <v>64</v>
          </cell>
          <cell r="S969">
            <v>64</v>
          </cell>
          <cell r="T969">
            <v>64</v>
          </cell>
          <cell r="U969">
            <v>64</v>
          </cell>
        </row>
        <row r="970">
          <cell r="B970">
            <v>64</v>
          </cell>
          <cell r="C970">
            <v>64</v>
          </cell>
          <cell r="D970">
            <v>64</v>
          </cell>
          <cell r="E970">
            <v>64</v>
          </cell>
          <cell r="F970">
            <v>64</v>
          </cell>
          <cell r="G970">
            <v>64</v>
          </cell>
          <cell r="H970">
            <v>64</v>
          </cell>
          <cell r="I970">
            <v>64</v>
          </cell>
          <cell r="J970">
            <v>64</v>
          </cell>
          <cell r="K970">
            <v>64</v>
          </cell>
          <cell r="L970">
            <v>64</v>
          </cell>
          <cell r="M970">
            <v>64</v>
          </cell>
          <cell r="N970">
            <v>64</v>
          </cell>
          <cell r="O970">
            <v>64</v>
          </cell>
          <cell r="P970">
            <v>64</v>
          </cell>
          <cell r="Q970">
            <v>64</v>
          </cell>
          <cell r="R970">
            <v>64</v>
          </cell>
          <cell r="S970">
            <v>64</v>
          </cell>
          <cell r="T970">
            <v>64</v>
          </cell>
          <cell r="U970">
            <v>64</v>
          </cell>
        </row>
        <row r="971">
          <cell r="B971">
            <v>64</v>
          </cell>
          <cell r="C971">
            <v>64</v>
          </cell>
          <cell r="D971">
            <v>64</v>
          </cell>
          <cell r="E971">
            <v>64</v>
          </cell>
          <cell r="F971">
            <v>64</v>
          </cell>
          <cell r="G971">
            <v>64</v>
          </cell>
          <cell r="H971">
            <v>64</v>
          </cell>
          <cell r="I971">
            <v>64</v>
          </cell>
          <cell r="J971">
            <v>64</v>
          </cell>
          <cell r="K971">
            <v>64</v>
          </cell>
          <cell r="L971">
            <v>64</v>
          </cell>
          <cell r="M971">
            <v>64</v>
          </cell>
          <cell r="N971">
            <v>64</v>
          </cell>
          <cell r="O971">
            <v>64</v>
          </cell>
          <cell r="P971">
            <v>64</v>
          </cell>
          <cell r="Q971">
            <v>64</v>
          </cell>
          <cell r="R971">
            <v>64</v>
          </cell>
          <cell r="S971">
            <v>64</v>
          </cell>
          <cell r="T971">
            <v>64</v>
          </cell>
          <cell r="U971">
            <v>64</v>
          </cell>
        </row>
        <row r="972">
          <cell r="B972">
            <v>64</v>
          </cell>
          <cell r="C972">
            <v>64</v>
          </cell>
          <cell r="D972">
            <v>64</v>
          </cell>
          <cell r="E972">
            <v>64</v>
          </cell>
          <cell r="F972">
            <v>64</v>
          </cell>
          <cell r="G972">
            <v>64</v>
          </cell>
          <cell r="H972">
            <v>64</v>
          </cell>
          <cell r="I972">
            <v>64</v>
          </cell>
          <cell r="J972">
            <v>64</v>
          </cell>
          <cell r="K972">
            <v>64</v>
          </cell>
          <cell r="L972">
            <v>64</v>
          </cell>
          <cell r="M972">
            <v>64</v>
          </cell>
          <cell r="N972">
            <v>64</v>
          </cell>
          <cell r="O972">
            <v>64</v>
          </cell>
          <cell r="P972">
            <v>64</v>
          </cell>
          <cell r="Q972">
            <v>64</v>
          </cell>
          <cell r="R972">
            <v>64</v>
          </cell>
          <cell r="S972">
            <v>64</v>
          </cell>
          <cell r="T972">
            <v>64</v>
          </cell>
          <cell r="U972">
            <v>64</v>
          </cell>
        </row>
        <row r="973">
          <cell r="B973">
            <v>64</v>
          </cell>
          <cell r="C973">
            <v>64</v>
          </cell>
          <cell r="D973">
            <v>64</v>
          </cell>
          <cell r="E973">
            <v>64</v>
          </cell>
          <cell r="F973">
            <v>64</v>
          </cell>
          <cell r="G973">
            <v>64</v>
          </cell>
          <cell r="H973">
            <v>64</v>
          </cell>
          <cell r="I973">
            <v>64</v>
          </cell>
          <cell r="J973">
            <v>64</v>
          </cell>
          <cell r="K973">
            <v>64</v>
          </cell>
          <cell r="L973">
            <v>64</v>
          </cell>
          <cell r="M973">
            <v>64</v>
          </cell>
          <cell r="N973">
            <v>64</v>
          </cell>
          <cell r="O973">
            <v>64</v>
          </cell>
          <cell r="P973">
            <v>64</v>
          </cell>
          <cell r="Q973">
            <v>64</v>
          </cell>
          <cell r="R973">
            <v>64</v>
          </cell>
          <cell r="S973">
            <v>64</v>
          </cell>
          <cell r="T973">
            <v>64</v>
          </cell>
          <cell r="U973">
            <v>64</v>
          </cell>
        </row>
        <row r="974">
          <cell r="B974">
            <v>64</v>
          </cell>
          <cell r="C974">
            <v>64</v>
          </cell>
          <cell r="D974">
            <v>64</v>
          </cell>
          <cell r="E974">
            <v>64</v>
          </cell>
          <cell r="F974">
            <v>64</v>
          </cell>
          <cell r="G974">
            <v>64</v>
          </cell>
          <cell r="H974">
            <v>64</v>
          </cell>
          <cell r="I974">
            <v>64</v>
          </cell>
          <cell r="J974">
            <v>64</v>
          </cell>
          <cell r="K974">
            <v>64</v>
          </cell>
          <cell r="L974">
            <v>64</v>
          </cell>
          <cell r="M974">
            <v>64</v>
          </cell>
          <cell r="N974">
            <v>64</v>
          </cell>
          <cell r="O974">
            <v>64</v>
          </cell>
          <cell r="P974">
            <v>64</v>
          </cell>
          <cell r="Q974">
            <v>64</v>
          </cell>
          <cell r="R974">
            <v>64</v>
          </cell>
          <cell r="S974">
            <v>64</v>
          </cell>
          <cell r="T974">
            <v>64</v>
          </cell>
          <cell r="U974">
            <v>64</v>
          </cell>
        </row>
        <row r="975">
          <cell r="B975">
            <v>64</v>
          </cell>
          <cell r="C975">
            <v>64</v>
          </cell>
          <cell r="D975">
            <v>64</v>
          </cell>
          <cell r="E975">
            <v>64</v>
          </cell>
          <cell r="F975">
            <v>64</v>
          </cell>
          <cell r="G975">
            <v>64</v>
          </cell>
          <cell r="H975">
            <v>64</v>
          </cell>
          <cell r="I975">
            <v>64</v>
          </cell>
          <cell r="J975">
            <v>64</v>
          </cell>
          <cell r="K975">
            <v>64</v>
          </cell>
          <cell r="L975">
            <v>64</v>
          </cell>
          <cell r="M975">
            <v>64</v>
          </cell>
          <cell r="N975">
            <v>64</v>
          </cell>
          <cell r="O975">
            <v>64</v>
          </cell>
          <cell r="P975">
            <v>64</v>
          </cell>
          <cell r="Q975">
            <v>64</v>
          </cell>
          <cell r="R975">
            <v>64</v>
          </cell>
          <cell r="S975">
            <v>64</v>
          </cell>
          <cell r="T975">
            <v>64</v>
          </cell>
          <cell r="U975">
            <v>64</v>
          </cell>
        </row>
        <row r="976">
          <cell r="B976">
            <v>64</v>
          </cell>
          <cell r="C976">
            <v>64</v>
          </cell>
          <cell r="D976">
            <v>64</v>
          </cell>
          <cell r="E976">
            <v>64</v>
          </cell>
          <cell r="F976">
            <v>64</v>
          </cell>
          <cell r="G976">
            <v>64</v>
          </cell>
          <cell r="H976">
            <v>64</v>
          </cell>
          <cell r="I976">
            <v>64</v>
          </cell>
          <cell r="J976">
            <v>64</v>
          </cell>
          <cell r="K976">
            <v>64</v>
          </cell>
          <cell r="L976">
            <v>64</v>
          </cell>
          <cell r="M976">
            <v>64</v>
          </cell>
          <cell r="N976">
            <v>64</v>
          </cell>
          <cell r="O976">
            <v>64</v>
          </cell>
          <cell r="P976">
            <v>64</v>
          </cell>
          <cell r="Q976">
            <v>64</v>
          </cell>
          <cell r="R976">
            <v>64</v>
          </cell>
          <cell r="S976">
            <v>64</v>
          </cell>
          <cell r="T976">
            <v>64</v>
          </cell>
          <cell r="U976">
            <v>64</v>
          </cell>
        </row>
        <row r="977">
          <cell r="B977">
            <v>64</v>
          </cell>
          <cell r="C977">
            <v>64</v>
          </cell>
          <cell r="D977">
            <v>64</v>
          </cell>
          <cell r="E977">
            <v>64</v>
          </cell>
          <cell r="F977">
            <v>64</v>
          </cell>
          <cell r="G977">
            <v>64</v>
          </cell>
          <cell r="H977">
            <v>64</v>
          </cell>
          <cell r="I977">
            <v>64</v>
          </cell>
          <cell r="J977">
            <v>64</v>
          </cell>
          <cell r="K977">
            <v>64</v>
          </cell>
          <cell r="L977">
            <v>64</v>
          </cell>
          <cell r="M977">
            <v>64</v>
          </cell>
          <cell r="N977">
            <v>64</v>
          </cell>
          <cell r="O977">
            <v>64</v>
          </cell>
          <cell r="P977">
            <v>64</v>
          </cell>
          <cell r="Q977">
            <v>64</v>
          </cell>
          <cell r="R977">
            <v>64</v>
          </cell>
          <cell r="S977">
            <v>64</v>
          </cell>
          <cell r="T977">
            <v>64</v>
          </cell>
          <cell r="U977">
            <v>64</v>
          </cell>
        </row>
        <row r="978">
          <cell r="B978">
            <v>64</v>
          </cell>
          <cell r="C978">
            <v>64</v>
          </cell>
          <cell r="D978">
            <v>64</v>
          </cell>
          <cell r="E978">
            <v>64</v>
          </cell>
          <cell r="F978">
            <v>64</v>
          </cell>
          <cell r="G978">
            <v>64</v>
          </cell>
          <cell r="H978">
            <v>64</v>
          </cell>
          <cell r="I978">
            <v>64</v>
          </cell>
          <cell r="J978">
            <v>64</v>
          </cell>
          <cell r="K978">
            <v>64</v>
          </cell>
          <cell r="L978">
            <v>64</v>
          </cell>
          <cell r="M978">
            <v>64</v>
          </cell>
          <cell r="N978">
            <v>64</v>
          </cell>
          <cell r="O978">
            <v>64</v>
          </cell>
          <cell r="P978">
            <v>64</v>
          </cell>
          <cell r="Q978">
            <v>64</v>
          </cell>
          <cell r="R978">
            <v>64</v>
          </cell>
          <cell r="S978">
            <v>64</v>
          </cell>
          <cell r="T978">
            <v>64</v>
          </cell>
          <cell r="U978">
            <v>64</v>
          </cell>
        </row>
        <row r="979">
          <cell r="B979">
            <v>64</v>
          </cell>
          <cell r="C979">
            <v>64</v>
          </cell>
          <cell r="D979">
            <v>64</v>
          </cell>
          <cell r="E979">
            <v>64</v>
          </cell>
          <cell r="F979">
            <v>64</v>
          </cell>
          <cell r="G979">
            <v>64</v>
          </cell>
          <cell r="H979">
            <v>64</v>
          </cell>
          <cell r="I979">
            <v>64</v>
          </cell>
          <cell r="J979">
            <v>64</v>
          </cell>
          <cell r="K979">
            <v>64</v>
          </cell>
          <cell r="L979">
            <v>64</v>
          </cell>
          <cell r="M979">
            <v>64</v>
          </cell>
          <cell r="N979">
            <v>64</v>
          </cell>
          <cell r="O979">
            <v>64</v>
          </cell>
          <cell r="P979">
            <v>64</v>
          </cell>
          <cell r="Q979">
            <v>64</v>
          </cell>
          <cell r="R979">
            <v>64</v>
          </cell>
          <cell r="S979">
            <v>64</v>
          </cell>
          <cell r="T979">
            <v>64</v>
          </cell>
          <cell r="U979">
            <v>64</v>
          </cell>
        </row>
        <row r="980">
          <cell r="B980">
            <v>64</v>
          </cell>
          <cell r="C980">
            <v>64</v>
          </cell>
          <cell r="D980">
            <v>64</v>
          </cell>
          <cell r="E980">
            <v>64</v>
          </cell>
          <cell r="F980">
            <v>64</v>
          </cell>
          <cell r="G980">
            <v>64</v>
          </cell>
          <cell r="H980">
            <v>64</v>
          </cell>
          <cell r="I980">
            <v>64</v>
          </cell>
          <cell r="J980">
            <v>64</v>
          </cell>
          <cell r="K980">
            <v>64</v>
          </cell>
          <cell r="L980">
            <v>64</v>
          </cell>
          <cell r="M980">
            <v>64</v>
          </cell>
          <cell r="N980">
            <v>64</v>
          </cell>
          <cell r="O980">
            <v>64</v>
          </cell>
          <cell r="P980">
            <v>64</v>
          </cell>
          <cell r="Q980">
            <v>64</v>
          </cell>
          <cell r="R980">
            <v>64</v>
          </cell>
          <cell r="S980">
            <v>64</v>
          </cell>
          <cell r="T980">
            <v>64</v>
          </cell>
          <cell r="U980">
            <v>64</v>
          </cell>
        </row>
        <row r="981">
          <cell r="B981">
            <v>64</v>
          </cell>
          <cell r="C981">
            <v>64</v>
          </cell>
          <cell r="D981">
            <v>64</v>
          </cell>
          <cell r="E981">
            <v>64</v>
          </cell>
          <cell r="F981">
            <v>64</v>
          </cell>
          <cell r="G981">
            <v>64</v>
          </cell>
          <cell r="H981">
            <v>64</v>
          </cell>
          <cell r="I981">
            <v>64</v>
          </cell>
          <cell r="J981">
            <v>64</v>
          </cell>
          <cell r="K981">
            <v>64</v>
          </cell>
          <cell r="L981">
            <v>64</v>
          </cell>
          <cell r="M981">
            <v>64</v>
          </cell>
          <cell r="N981">
            <v>64</v>
          </cell>
          <cell r="O981">
            <v>64</v>
          </cell>
          <cell r="P981">
            <v>64</v>
          </cell>
          <cell r="Q981">
            <v>64</v>
          </cell>
          <cell r="R981">
            <v>64</v>
          </cell>
          <cell r="S981">
            <v>64</v>
          </cell>
          <cell r="T981">
            <v>64</v>
          </cell>
          <cell r="U981">
            <v>64</v>
          </cell>
        </row>
        <row r="982">
          <cell r="B982">
            <v>64</v>
          </cell>
          <cell r="C982">
            <v>64</v>
          </cell>
          <cell r="D982">
            <v>64</v>
          </cell>
          <cell r="E982">
            <v>64</v>
          </cell>
          <cell r="F982">
            <v>64</v>
          </cell>
          <cell r="G982">
            <v>64</v>
          </cell>
          <cell r="H982">
            <v>64</v>
          </cell>
          <cell r="I982">
            <v>64</v>
          </cell>
          <cell r="J982">
            <v>64</v>
          </cell>
          <cell r="K982">
            <v>64</v>
          </cell>
          <cell r="L982">
            <v>64</v>
          </cell>
          <cell r="M982">
            <v>64</v>
          </cell>
          <cell r="N982">
            <v>64</v>
          </cell>
          <cell r="O982">
            <v>64</v>
          </cell>
          <cell r="P982">
            <v>64</v>
          </cell>
          <cell r="Q982">
            <v>64</v>
          </cell>
          <cell r="R982">
            <v>64</v>
          </cell>
          <cell r="S982">
            <v>64</v>
          </cell>
          <cell r="T982">
            <v>64</v>
          </cell>
          <cell r="U982">
            <v>64</v>
          </cell>
        </row>
        <row r="983">
          <cell r="B983">
            <v>64</v>
          </cell>
          <cell r="C983">
            <v>64</v>
          </cell>
          <cell r="D983">
            <v>64</v>
          </cell>
          <cell r="E983">
            <v>64</v>
          </cell>
          <cell r="F983">
            <v>64</v>
          </cell>
          <cell r="G983">
            <v>64</v>
          </cell>
          <cell r="H983">
            <v>64</v>
          </cell>
          <cell r="I983">
            <v>64</v>
          </cell>
          <cell r="J983">
            <v>64</v>
          </cell>
          <cell r="K983">
            <v>64</v>
          </cell>
          <cell r="L983">
            <v>64</v>
          </cell>
          <cell r="M983">
            <v>64</v>
          </cell>
          <cell r="N983">
            <v>64</v>
          </cell>
          <cell r="O983">
            <v>64</v>
          </cell>
          <cell r="P983">
            <v>64</v>
          </cell>
          <cell r="Q983">
            <v>64</v>
          </cell>
          <cell r="R983">
            <v>64</v>
          </cell>
          <cell r="S983">
            <v>64</v>
          </cell>
          <cell r="T983">
            <v>64</v>
          </cell>
          <cell r="U983">
            <v>64</v>
          </cell>
        </row>
        <row r="984">
          <cell r="B984">
            <v>64</v>
          </cell>
          <cell r="C984">
            <v>64</v>
          </cell>
          <cell r="D984">
            <v>64</v>
          </cell>
          <cell r="E984">
            <v>64</v>
          </cell>
          <cell r="F984">
            <v>64</v>
          </cell>
          <cell r="G984">
            <v>64</v>
          </cell>
          <cell r="H984">
            <v>64</v>
          </cell>
          <cell r="I984">
            <v>64</v>
          </cell>
          <cell r="J984">
            <v>64</v>
          </cell>
          <cell r="K984">
            <v>64</v>
          </cell>
          <cell r="L984">
            <v>64</v>
          </cell>
          <cell r="M984">
            <v>64</v>
          </cell>
          <cell r="N984">
            <v>64</v>
          </cell>
          <cell r="O984">
            <v>64</v>
          </cell>
          <cell r="P984">
            <v>64</v>
          </cell>
          <cell r="Q984">
            <v>64</v>
          </cell>
          <cell r="R984">
            <v>64</v>
          </cell>
          <cell r="S984">
            <v>64</v>
          </cell>
          <cell r="T984">
            <v>64</v>
          </cell>
          <cell r="U984">
            <v>64</v>
          </cell>
        </row>
        <row r="985">
          <cell r="B985">
            <v>64</v>
          </cell>
          <cell r="C985">
            <v>64</v>
          </cell>
          <cell r="D985">
            <v>64</v>
          </cell>
          <cell r="E985">
            <v>64</v>
          </cell>
          <cell r="F985">
            <v>64</v>
          </cell>
          <cell r="G985">
            <v>64</v>
          </cell>
          <cell r="H985">
            <v>64</v>
          </cell>
          <cell r="I985">
            <v>64</v>
          </cell>
          <cell r="J985">
            <v>64</v>
          </cell>
          <cell r="K985">
            <v>64</v>
          </cell>
          <cell r="L985">
            <v>64</v>
          </cell>
          <cell r="M985">
            <v>64</v>
          </cell>
          <cell r="N985">
            <v>64</v>
          </cell>
          <cell r="O985">
            <v>64</v>
          </cell>
          <cell r="P985">
            <v>64</v>
          </cell>
          <cell r="Q985">
            <v>64</v>
          </cell>
          <cell r="R985">
            <v>64</v>
          </cell>
          <cell r="S985">
            <v>64</v>
          </cell>
          <cell r="T985">
            <v>64</v>
          </cell>
          <cell r="U985">
            <v>64</v>
          </cell>
        </row>
        <row r="986">
          <cell r="B986">
            <v>64</v>
          </cell>
          <cell r="C986">
            <v>64</v>
          </cell>
          <cell r="D986">
            <v>64</v>
          </cell>
          <cell r="E986">
            <v>64</v>
          </cell>
          <cell r="F986">
            <v>64</v>
          </cell>
          <cell r="G986">
            <v>64</v>
          </cell>
          <cell r="H986">
            <v>64</v>
          </cell>
          <cell r="I986">
            <v>64</v>
          </cell>
          <cell r="J986">
            <v>64</v>
          </cell>
          <cell r="K986">
            <v>64</v>
          </cell>
          <cell r="L986">
            <v>64</v>
          </cell>
          <cell r="M986">
            <v>64</v>
          </cell>
          <cell r="N986">
            <v>64</v>
          </cell>
          <cell r="O986">
            <v>64</v>
          </cell>
          <cell r="P986">
            <v>64</v>
          </cell>
          <cell r="Q986">
            <v>64</v>
          </cell>
          <cell r="R986">
            <v>64</v>
          </cell>
          <cell r="S986">
            <v>64</v>
          </cell>
          <cell r="T986">
            <v>64</v>
          </cell>
          <cell r="U986">
            <v>64</v>
          </cell>
        </row>
        <row r="987">
          <cell r="B987">
            <v>64</v>
          </cell>
          <cell r="C987">
            <v>64</v>
          </cell>
          <cell r="D987">
            <v>64</v>
          </cell>
          <cell r="E987">
            <v>64</v>
          </cell>
          <cell r="F987">
            <v>64</v>
          </cell>
          <cell r="G987">
            <v>64</v>
          </cell>
          <cell r="H987">
            <v>64</v>
          </cell>
          <cell r="I987">
            <v>64</v>
          </cell>
          <cell r="J987">
            <v>64</v>
          </cell>
          <cell r="K987">
            <v>64</v>
          </cell>
          <cell r="L987">
            <v>64</v>
          </cell>
          <cell r="M987">
            <v>64</v>
          </cell>
          <cell r="N987">
            <v>64</v>
          </cell>
          <cell r="O987">
            <v>64</v>
          </cell>
          <cell r="P987">
            <v>64</v>
          </cell>
          <cell r="Q987">
            <v>64</v>
          </cell>
          <cell r="R987">
            <v>64</v>
          </cell>
          <cell r="S987">
            <v>64</v>
          </cell>
          <cell r="T987">
            <v>64</v>
          </cell>
          <cell r="U987">
            <v>64</v>
          </cell>
        </row>
        <row r="988">
          <cell r="B988">
            <v>64</v>
          </cell>
          <cell r="C988">
            <v>64</v>
          </cell>
          <cell r="D988">
            <v>64</v>
          </cell>
          <cell r="E988">
            <v>64</v>
          </cell>
          <cell r="F988">
            <v>64</v>
          </cell>
          <cell r="G988">
            <v>64</v>
          </cell>
          <cell r="H988">
            <v>64</v>
          </cell>
          <cell r="I988">
            <v>64</v>
          </cell>
          <cell r="J988">
            <v>64</v>
          </cell>
          <cell r="K988">
            <v>64</v>
          </cell>
          <cell r="L988">
            <v>64</v>
          </cell>
          <cell r="M988">
            <v>64</v>
          </cell>
          <cell r="N988">
            <v>64</v>
          </cell>
          <cell r="O988">
            <v>64</v>
          </cell>
          <cell r="P988">
            <v>64</v>
          </cell>
          <cell r="Q988">
            <v>64</v>
          </cell>
          <cell r="R988">
            <v>64</v>
          </cell>
          <cell r="S988">
            <v>64</v>
          </cell>
          <cell r="T988">
            <v>64</v>
          </cell>
          <cell r="U988">
            <v>64</v>
          </cell>
        </row>
        <row r="989">
          <cell r="B989">
            <v>64</v>
          </cell>
          <cell r="C989">
            <v>64</v>
          </cell>
          <cell r="D989">
            <v>64</v>
          </cell>
          <cell r="E989">
            <v>64</v>
          </cell>
          <cell r="F989">
            <v>64</v>
          </cell>
          <cell r="G989">
            <v>64</v>
          </cell>
          <cell r="H989">
            <v>64</v>
          </cell>
          <cell r="I989">
            <v>64</v>
          </cell>
          <cell r="J989">
            <v>64</v>
          </cell>
          <cell r="K989">
            <v>64</v>
          </cell>
          <cell r="L989">
            <v>64</v>
          </cell>
          <cell r="M989">
            <v>64</v>
          </cell>
          <cell r="N989">
            <v>64</v>
          </cell>
          <cell r="O989">
            <v>64</v>
          </cell>
          <cell r="P989">
            <v>64</v>
          </cell>
          <cell r="Q989">
            <v>64</v>
          </cell>
          <cell r="R989">
            <v>64</v>
          </cell>
          <cell r="S989">
            <v>64</v>
          </cell>
          <cell r="T989">
            <v>64</v>
          </cell>
          <cell r="U989">
            <v>64</v>
          </cell>
        </row>
        <row r="990">
          <cell r="B990">
            <v>64</v>
          </cell>
          <cell r="C990">
            <v>64</v>
          </cell>
          <cell r="D990">
            <v>64</v>
          </cell>
          <cell r="E990">
            <v>64</v>
          </cell>
          <cell r="F990">
            <v>64</v>
          </cell>
          <cell r="G990">
            <v>64</v>
          </cell>
          <cell r="H990">
            <v>64</v>
          </cell>
          <cell r="I990">
            <v>64</v>
          </cell>
          <cell r="J990">
            <v>64</v>
          </cell>
          <cell r="K990">
            <v>64</v>
          </cell>
          <cell r="L990">
            <v>64</v>
          </cell>
          <cell r="M990">
            <v>64</v>
          </cell>
          <cell r="N990">
            <v>64</v>
          </cell>
          <cell r="O990">
            <v>64</v>
          </cell>
          <cell r="P990">
            <v>64</v>
          </cell>
          <cell r="Q990">
            <v>64</v>
          </cell>
          <cell r="R990">
            <v>64</v>
          </cell>
          <cell r="S990">
            <v>64</v>
          </cell>
          <cell r="T990">
            <v>64</v>
          </cell>
          <cell r="U990">
            <v>64</v>
          </cell>
        </row>
        <row r="991">
          <cell r="B991">
            <v>64</v>
          </cell>
          <cell r="C991">
            <v>64</v>
          </cell>
          <cell r="D991">
            <v>64</v>
          </cell>
          <cell r="E991">
            <v>64</v>
          </cell>
          <cell r="F991">
            <v>64</v>
          </cell>
          <cell r="G991">
            <v>64</v>
          </cell>
          <cell r="H991">
            <v>64</v>
          </cell>
          <cell r="I991">
            <v>64</v>
          </cell>
          <cell r="J991">
            <v>64</v>
          </cell>
          <cell r="K991">
            <v>64</v>
          </cell>
          <cell r="L991">
            <v>64</v>
          </cell>
          <cell r="M991">
            <v>64</v>
          </cell>
          <cell r="N991">
            <v>64</v>
          </cell>
          <cell r="O991">
            <v>64</v>
          </cell>
          <cell r="P991">
            <v>64</v>
          </cell>
          <cell r="Q991">
            <v>64</v>
          </cell>
          <cell r="R991">
            <v>64</v>
          </cell>
          <cell r="S991">
            <v>64</v>
          </cell>
          <cell r="T991">
            <v>64</v>
          </cell>
          <cell r="U991">
            <v>64</v>
          </cell>
        </row>
        <row r="992">
          <cell r="B992">
            <v>64</v>
          </cell>
          <cell r="C992">
            <v>64</v>
          </cell>
          <cell r="D992">
            <v>64</v>
          </cell>
          <cell r="E992">
            <v>64</v>
          </cell>
          <cell r="F992">
            <v>64</v>
          </cell>
          <cell r="G992">
            <v>64</v>
          </cell>
          <cell r="H992">
            <v>64</v>
          </cell>
          <cell r="I992">
            <v>64</v>
          </cell>
          <cell r="J992">
            <v>64</v>
          </cell>
          <cell r="K992">
            <v>64</v>
          </cell>
          <cell r="L992">
            <v>64</v>
          </cell>
          <cell r="M992">
            <v>64</v>
          </cell>
          <cell r="N992">
            <v>64</v>
          </cell>
          <cell r="O992">
            <v>64</v>
          </cell>
          <cell r="P992">
            <v>64</v>
          </cell>
          <cell r="Q992">
            <v>64</v>
          </cell>
          <cell r="R992">
            <v>64</v>
          </cell>
          <cell r="S992">
            <v>64</v>
          </cell>
          <cell r="T992">
            <v>64</v>
          </cell>
          <cell r="U992">
            <v>64</v>
          </cell>
        </row>
        <row r="993">
          <cell r="B993">
            <v>64</v>
          </cell>
          <cell r="C993">
            <v>64</v>
          </cell>
          <cell r="D993">
            <v>64</v>
          </cell>
          <cell r="E993">
            <v>64</v>
          </cell>
          <cell r="F993">
            <v>64</v>
          </cell>
          <cell r="G993">
            <v>64</v>
          </cell>
          <cell r="H993">
            <v>64</v>
          </cell>
          <cell r="I993">
            <v>64</v>
          </cell>
          <cell r="J993">
            <v>64</v>
          </cell>
          <cell r="K993">
            <v>64</v>
          </cell>
          <cell r="L993">
            <v>64</v>
          </cell>
          <cell r="M993">
            <v>64</v>
          </cell>
          <cell r="N993">
            <v>64</v>
          </cell>
          <cell r="O993">
            <v>64</v>
          </cell>
          <cell r="P993">
            <v>64</v>
          </cell>
          <cell r="Q993">
            <v>64</v>
          </cell>
          <cell r="R993">
            <v>64</v>
          </cell>
          <cell r="S993">
            <v>64</v>
          </cell>
          <cell r="T993">
            <v>64</v>
          </cell>
          <cell r="U993">
            <v>64</v>
          </cell>
        </row>
        <row r="994">
          <cell r="B994">
            <v>64</v>
          </cell>
          <cell r="C994">
            <v>64</v>
          </cell>
          <cell r="D994">
            <v>64</v>
          </cell>
          <cell r="E994">
            <v>64</v>
          </cell>
          <cell r="F994">
            <v>64</v>
          </cell>
          <cell r="G994">
            <v>64</v>
          </cell>
          <cell r="H994">
            <v>64</v>
          </cell>
          <cell r="I994">
            <v>64</v>
          </cell>
          <cell r="J994">
            <v>64</v>
          </cell>
          <cell r="K994">
            <v>64</v>
          </cell>
          <cell r="L994">
            <v>64</v>
          </cell>
          <cell r="M994">
            <v>64</v>
          </cell>
          <cell r="N994">
            <v>64</v>
          </cell>
          <cell r="O994">
            <v>64</v>
          </cell>
          <cell r="P994">
            <v>64</v>
          </cell>
          <cell r="Q994">
            <v>64</v>
          </cell>
          <cell r="R994">
            <v>64</v>
          </cell>
          <cell r="S994">
            <v>64</v>
          </cell>
          <cell r="T994">
            <v>64</v>
          </cell>
          <cell r="U994">
            <v>64</v>
          </cell>
        </row>
        <row r="995">
          <cell r="B995">
            <v>64</v>
          </cell>
          <cell r="C995">
            <v>64</v>
          </cell>
          <cell r="D995">
            <v>64</v>
          </cell>
          <cell r="E995">
            <v>64</v>
          </cell>
          <cell r="F995">
            <v>64</v>
          </cell>
          <cell r="G995">
            <v>64</v>
          </cell>
          <cell r="H995">
            <v>64</v>
          </cell>
          <cell r="I995">
            <v>64</v>
          </cell>
          <cell r="J995">
            <v>64</v>
          </cell>
          <cell r="K995">
            <v>64</v>
          </cell>
          <cell r="L995">
            <v>64</v>
          </cell>
          <cell r="M995">
            <v>64</v>
          </cell>
          <cell r="N995">
            <v>64</v>
          </cell>
          <cell r="O995">
            <v>64</v>
          </cell>
          <cell r="P995">
            <v>64</v>
          </cell>
          <cell r="Q995">
            <v>64</v>
          </cell>
          <cell r="R995">
            <v>64</v>
          </cell>
          <cell r="S995">
            <v>64</v>
          </cell>
          <cell r="T995">
            <v>64</v>
          </cell>
          <cell r="U995">
            <v>64</v>
          </cell>
        </row>
        <row r="996">
          <cell r="B996">
            <v>64</v>
          </cell>
          <cell r="C996">
            <v>64</v>
          </cell>
          <cell r="D996">
            <v>64</v>
          </cell>
          <cell r="E996">
            <v>64</v>
          </cell>
          <cell r="F996">
            <v>64</v>
          </cell>
          <cell r="G996">
            <v>64</v>
          </cell>
          <cell r="H996">
            <v>64</v>
          </cell>
          <cell r="I996">
            <v>64</v>
          </cell>
          <cell r="J996">
            <v>64</v>
          </cell>
          <cell r="K996">
            <v>64</v>
          </cell>
          <cell r="L996">
            <v>64</v>
          </cell>
          <cell r="M996">
            <v>64</v>
          </cell>
          <cell r="N996">
            <v>64</v>
          </cell>
          <cell r="O996">
            <v>64</v>
          </cell>
          <cell r="P996">
            <v>64</v>
          </cell>
          <cell r="Q996">
            <v>64</v>
          </cell>
          <cell r="R996">
            <v>64</v>
          </cell>
          <cell r="S996">
            <v>64</v>
          </cell>
          <cell r="T996">
            <v>64</v>
          </cell>
          <cell r="U996">
            <v>64</v>
          </cell>
        </row>
        <row r="997">
          <cell r="B997">
            <v>64</v>
          </cell>
          <cell r="C997">
            <v>64</v>
          </cell>
          <cell r="D997">
            <v>64</v>
          </cell>
          <cell r="E997">
            <v>64</v>
          </cell>
          <cell r="F997">
            <v>64</v>
          </cell>
          <cell r="G997">
            <v>64</v>
          </cell>
          <cell r="H997">
            <v>64</v>
          </cell>
          <cell r="I997">
            <v>64</v>
          </cell>
          <cell r="J997">
            <v>64</v>
          </cell>
          <cell r="K997">
            <v>64</v>
          </cell>
          <cell r="L997">
            <v>64</v>
          </cell>
          <cell r="M997">
            <v>64</v>
          </cell>
          <cell r="N997">
            <v>64</v>
          </cell>
          <cell r="O997">
            <v>64</v>
          </cell>
          <cell r="P997">
            <v>64</v>
          </cell>
          <cell r="Q997">
            <v>64</v>
          </cell>
          <cell r="R997">
            <v>64</v>
          </cell>
          <cell r="S997">
            <v>64</v>
          </cell>
          <cell r="T997">
            <v>64</v>
          </cell>
          <cell r="U997">
            <v>64</v>
          </cell>
        </row>
        <row r="998">
          <cell r="B998">
            <v>64</v>
          </cell>
          <cell r="C998">
            <v>64</v>
          </cell>
          <cell r="D998">
            <v>64</v>
          </cell>
          <cell r="E998">
            <v>64</v>
          </cell>
          <cell r="F998">
            <v>64</v>
          </cell>
          <cell r="G998">
            <v>64</v>
          </cell>
          <cell r="H998">
            <v>64</v>
          </cell>
          <cell r="I998">
            <v>64</v>
          </cell>
          <cell r="J998">
            <v>64</v>
          </cell>
          <cell r="K998">
            <v>64</v>
          </cell>
          <cell r="L998">
            <v>64</v>
          </cell>
          <cell r="M998">
            <v>64</v>
          </cell>
          <cell r="N998">
            <v>64</v>
          </cell>
          <cell r="O998">
            <v>64</v>
          </cell>
          <cell r="P998">
            <v>64</v>
          </cell>
          <cell r="Q998">
            <v>64</v>
          </cell>
          <cell r="R998">
            <v>64</v>
          </cell>
          <cell r="S998">
            <v>64</v>
          </cell>
          <cell r="T998">
            <v>64</v>
          </cell>
          <cell r="U998">
            <v>64</v>
          </cell>
        </row>
        <row r="999">
          <cell r="B999">
            <v>64</v>
          </cell>
          <cell r="C999">
            <v>64</v>
          </cell>
          <cell r="D999">
            <v>64</v>
          </cell>
          <cell r="E999">
            <v>64</v>
          </cell>
          <cell r="F999">
            <v>64</v>
          </cell>
          <cell r="G999">
            <v>64</v>
          </cell>
          <cell r="H999">
            <v>64</v>
          </cell>
          <cell r="I999">
            <v>64</v>
          </cell>
          <cell r="J999">
            <v>64</v>
          </cell>
          <cell r="K999">
            <v>64</v>
          </cell>
          <cell r="L999">
            <v>64</v>
          </cell>
          <cell r="M999">
            <v>64</v>
          </cell>
          <cell r="N999">
            <v>64</v>
          </cell>
          <cell r="O999">
            <v>64</v>
          </cell>
          <cell r="P999">
            <v>64</v>
          </cell>
          <cell r="Q999">
            <v>64</v>
          </cell>
          <cell r="R999">
            <v>64</v>
          </cell>
          <cell r="S999">
            <v>64</v>
          </cell>
          <cell r="T999">
            <v>64</v>
          </cell>
          <cell r="U999">
            <v>64</v>
          </cell>
        </row>
        <row r="1000">
          <cell r="B1000">
            <v>64</v>
          </cell>
          <cell r="C1000">
            <v>64</v>
          </cell>
          <cell r="D1000">
            <v>64</v>
          </cell>
          <cell r="E1000">
            <v>64</v>
          </cell>
          <cell r="F1000">
            <v>64</v>
          </cell>
          <cell r="G1000">
            <v>64</v>
          </cell>
          <cell r="H1000">
            <v>64</v>
          </cell>
          <cell r="I1000">
            <v>64</v>
          </cell>
          <cell r="J1000">
            <v>64</v>
          </cell>
          <cell r="K1000">
            <v>64</v>
          </cell>
          <cell r="L1000">
            <v>64</v>
          </cell>
          <cell r="M1000">
            <v>64</v>
          </cell>
          <cell r="N1000">
            <v>64</v>
          </cell>
          <cell r="O1000">
            <v>64</v>
          </cell>
          <cell r="P1000">
            <v>64</v>
          </cell>
          <cell r="Q1000">
            <v>64</v>
          </cell>
          <cell r="R1000">
            <v>64</v>
          </cell>
          <cell r="S1000">
            <v>64</v>
          </cell>
          <cell r="T1000">
            <v>64</v>
          </cell>
          <cell r="U1000">
            <v>64</v>
          </cell>
        </row>
        <row r="1001">
          <cell r="C1001">
            <v>64</v>
          </cell>
          <cell r="D1001">
            <v>64</v>
          </cell>
        </row>
        <row r="1002">
          <cell r="C1002">
            <v>64</v>
          </cell>
          <cell r="D1002">
            <v>64</v>
          </cell>
        </row>
        <row r="1003">
          <cell r="C1003">
            <v>64</v>
          </cell>
          <cell r="D1003">
            <v>64</v>
          </cell>
        </row>
        <row r="1004">
          <cell r="C1004">
            <v>64</v>
          </cell>
          <cell r="D1004">
            <v>64</v>
          </cell>
        </row>
        <row r="1005">
          <cell r="C1005">
            <v>64</v>
          </cell>
          <cell r="D1005">
            <v>64</v>
          </cell>
        </row>
        <row r="1006">
          <cell r="C1006">
            <v>64</v>
          </cell>
          <cell r="D1006">
            <v>64</v>
          </cell>
        </row>
        <row r="1007">
          <cell r="C1007">
            <v>64</v>
          </cell>
          <cell r="D1007">
            <v>64</v>
          </cell>
        </row>
        <row r="1008">
          <cell r="C1008">
            <v>64</v>
          </cell>
          <cell r="D1008">
            <v>64</v>
          </cell>
        </row>
        <row r="1009">
          <cell r="C1009">
            <v>64</v>
          </cell>
          <cell r="D1009">
            <v>64</v>
          </cell>
        </row>
        <row r="1010">
          <cell r="C1010">
            <v>64</v>
          </cell>
          <cell r="D1010">
            <v>64</v>
          </cell>
        </row>
        <row r="1011">
          <cell r="C1011">
            <v>64</v>
          </cell>
          <cell r="D1011">
            <v>64</v>
          </cell>
        </row>
        <row r="1012">
          <cell r="C1012">
            <v>64</v>
          </cell>
          <cell r="D1012">
            <v>64</v>
          </cell>
        </row>
        <row r="1013">
          <cell r="C1013">
            <v>64</v>
          </cell>
          <cell r="D1013">
            <v>64</v>
          </cell>
        </row>
        <row r="1014">
          <cell r="C1014">
            <v>64</v>
          </cell>
          <cell r="D1014">
            <v>64</v>
          </cell>
        </row>
        <row r="1015">
          <cell r="C1015">
            <v>64</v>
          </cell>
          <cell r="D1015">
            <v>64</v>
          </cell>
        </row>
        <row r="1016">
          <cell r="C1016">
            <v>64</v>
          </cell>
          <cell r="D1016">
            <v>64</v>
          </cell>
        </row>
        <row r="1017">
          <cell r="C1017">
            <v>64</v>
          </cell>
          <cell r="D1017">
            <v>64</v>
          </cell>
        </row>
        <row r="1018">
          <cell r="C1018">
            <v>64</v>
          </cell>
          <cell r="D1018">
            <v>64</v>
          </cell>
        </row>
        <row r="1019">
          <cell r="C1019">
            <v>64</v>
          </cell>
          <cell r="D1019">
            <v>64</v>
          </cell>
        </row>
        <row r="1020">
          <cell r="C1020">
            <v>64</v>
          </cell>
          <cell r="D1020">
            <v>64</v>
          </cell>
        </row>
        <row r="1021">
          <cell r="C1021">
            <v>64</v>
          </cell>
          <cell r="D1021">
            <v>64</v>
          </cell>
        </row>
        <row r="1022">
          <cell r="C1022">
            <v>64</v>
          </cell>
          <cell r="D1022">
            <v>64</v>
          </cell>
        </row>
        <row r="1023">
          <cell r="C1023">
            <v>64</v>
          </cell>
          <cell r="D1023">
            <v>64</v>
          </cell>
        </row>
        <row r="1024">
          <cell r="C1024">
            <v>64</v>
          </cell>
          <cell r="D1024">
            <v>64</v>
          </cell>
        </row>
        <row r="1025">
          <cell r="C1025">
            <v>64</v>
          </cell>
          <cell r="D1025">
            <v>64</v>
          </cell>
        </row>
        <row r="1026">
          <cell r="C1026">
            <v>64</v>
          </cell>
          <cell r="D1026">
            <v>64</v>
          </cell>
        </row>
        <row r="1027">
          <cell r="C1027">
            <v>64</v>
          </cell>
          <cell r="D1027">
            <v>64</v>
          </cell>
        </row>
        <row r="1028">
          <cell r="C1028">
            <v>64</v>
          </cell>
          <cell r="D1028">
            <v>64</v>
          </cell>
        </row>
        <row r="1029">
          <cell r="C1029">
            <v>64</v>
          </cell>
          <cell r="D1029">
            <v>64</v>
          </cell>
        </row>
        <row r="1030">
          <cell r="C1030">
            <v>64</v>
          </cell>
          <cell r="D1030">
            <v>64</v>
          </cell>
        </row>
        <row r="1031">
          <cell r="C1031">
            <v>64</v>
          </cell>
          <cell r="D1031">
            <v>64</v>
          </cell>
        </row>
        <row r="1032">
          <cell r="C1032">
            <v>64</v>
          </cell>
          <cell r="D1032">
            <v>64</v>
          </cell>
        </row>
        <row r="1033">
          <cell r="C1033">
            <v>64</v>
          </cell>
          <cell r="D1033">
            <v>64</v>
          </cell>
        </row>
        <row r="1034">
          <cell r="C1034">
            <v>64</v>
          </cell>
          <cell r="D1034">
            <v>64</v>
          </cell>
        </row>
        <row r="1035">
          <cell r="C1035">
            <v>64</v>
          </cell>
          <cell r="D1035">
            <v>64</v>
          </cell>
        </row>
        <row r="1036">
          <cell r="C1036">
            <v>64</v>
          </cell>
          <cell r="D1036">
            <v>64</v>
          </cell>
        </row>
        <row r="1037">
          <cell r="C1037">
            <v>64</v>
          </cell>
          <cell r="D1037">
            <v>64</v>
          </cell>
        </row>
        <row r="1038">
          <cell r="C1038">
            <v>64</v>
          </cell>
          <cell r="D1038">
            <v>64</v>
          </cell>
        </row>
        <row r="1039">
          <cell r="C1039">
            <v>64</v>
          </cell>
          <cell r="D1039">
            <v>64</v>
          </cell>
        </row>
        <row r="1040">
          <cell r="C1040">
            <v>64</v>
          </cell>
          <cell r="D1040">
            <v>64</v>
          </cell>
        </row>
        <row r="1041">
          <cell r="C1041">
            <v>64</v>
          </cell>
          <cell r="D1041">
            <v>64</v>
          </cell>
        </row>
        <row r="1042">
          <cell r="C1042">
            <v>64</v>
          </cell>
          <cell r="D1042">
            <v>64</v>
          </cell>
        </row>
        <row r="1043">
          <cell r="C1043">
            <v>64</v>
          </cell>
          <cell r="D1043">
            <v>64</v>
          </cell>
        </row>
        <row r="1044">
          <cell r="C1044">
            <v>64</v>
          </cell>
          <cell r="D1044">
            <v>64</v>
          </cell>
        </row>
        <row r="1045">
          <cell r="C1045">
            <v>64</v>
          </cell>
          <cell r="D1045">
            <v>64</v>
          </cell>
        </row>
        <row r="1046">
          <cell r="C1046">
            <v>64</v>
          </cell>
          <cell r="D1046">
            <v>64</v>
          </cell>
        </row>
        <row r="1047">
          <cell r="C1047">
            <v>64</v>
          </cell>
          <cell r="D1047">
            <v>64</v>
          </cell>
        </row>
        <row r="1048">
          <cell r="C1048">
            <v>64</v>
          </cell>
          <cell r="D1048">
            <v>64</v>
          </cell>
        </row>
        <row r="1049">
          <cell r="C1049">
            <v>64</v>
          </cell>
          <cell r="D1049">
            <v>64</v>
          </cell>
        </row>
        <row r="1050">
          <cell r="C1050">
            <v>64</v>
          </cell>
          <cell r="D1050">
            <v>64</v>
          </cell>
        </row>
        <row r="1051">
          <cell r="C1051">
            <v>64</v>
          </cell>
          <cell r="D1051">
            <v>64</v>
          </cell>
        </row>
        <row r="1052">
          <cell r="C1052">
            <v>64</v>
          </cell>
          <cell r="D1052">
            <v>64</v>
          </cell>
        </row>
        <row r="1053">
          <cell r="C1053">
            <v>64</v>
          </cell>
          <cell r="D1053">
            <v>64</v>
          </cell>
        </row>
        <row r="1054">
          <cell r="C1054">
            <v>64</v>
          </cell>
          <cell r="D1054">
            <v>64</v>
          </cell>
        </row>
        <row r="1055">
          <cell r="C1055">
            <v>64</v>
          </cell>
          <cell r="D1055">
            <v>64</v>
          </cell>
        </row>
        <row r="1056">
          <cell r="C1056">
            <v>64</v>
          </cell>
          <cell r="D1056">
            <v>64</v>
          </cell>
        </row>
        <row r="1057">
          <cell r="C1057">
            <v>64</v>
          </cell>
          <cell r="D1057">
            <v>64</v>
          </cell>
        </row>
        <row r="1058">
          <cell r="C1058">
            <v>64</v>
          </cell>
          <cell r="D1058">
            <v>64</v>
          </cell>
        </row>
        <row r="1059">
          <cell r="C1059">
            <v>64</v>
          </cell>
          <cell r="D1059">
            <v>64</v>
          </cell>
        </row>
        <row r="1060">
          <cell r="C1060">
            <v>64</v>
          </cell>
          <cell r="D1060">
            <v>64</v>
          </cell>
        </row>
        <row r="1061">
          <cell r="C1061">
            <v>64</v>
          </cell>
          <cell r="D1061">
            <v>64</v>
          </cell>
        </row>
        <row r="1062">
          <cell r="C1062">
            <v>64</v>
          </cell>
          <cell r="D1062">
            <v>64</v>
          </cell>
        </row>
        <row r="1063">
          <cell r="C1063">
            <v>64</v>
          </cell>
          <cell r="D1063">
            <v>64</v>
          </cell>
        </row>
        <row r="1064">
          <cell r="C1064">
            <v>64</v>
          </cell>
          <cell r="D1064">
            <v>64</v>
          </cell>
        </row>
        <row r="1065">
          <cell r="C1065">
            <v>64</v>
          </cell>
          <cell r="D1065">
            <v>64</v>
          </cell>
        </row>
        <row r="1066">
          <cell r="C1066">
            <v>64</v>
          </cell>
          <cell r="D1066">
            <v>64</v>
          </cell>
        </row>
        <row r="1067">
          <cell r="C1067">
            <v>64</v>
          </cell>
          <cell r="D1067">
            <v>64</v>
          </cell>
        </row>
        <row r="1068">
          <cell r="C1068">
            <v>64</v>
          </cell>
          <cell r="D1068">
            <v>64</v>
          </cell>
        </row>
        <row r="1069">
          <cell r="C1069">
            <v>64</v>
          </cell>
          <cell r="D1069">
            <v>64</v>
          </cell>
        </row>
        <row r="1070">
          <cell r="C1070">
            <v>64</v>
          </cell>
          <cell r="D1070">
            <v>64</v>
          </cell>
        </row>
        <row r="1071">
          <cell r="C1071">
            <v>64</v>
          </cell>
          <cell r="D1071">
            <v>64</v>
          </cell>
        </row>
        <row r="1072">
          <cell r="C1072">
            <v>64</v>
          </cell>
          <cell r="D1072">
            <v>64</v>
          </cell>
        </row>
        <row r="1073">
          <cell r="C1073">
            <v>64</v>
          </cell>
          <cell r="D1073">
            <v>64</v>
          </cell>
        </row>
        <row r="1074">
          <cell r="C1074">
            <v>64</v>
          </cell>
          <cell r="D1074">
            <v>64</v>
          </cell>
        </row>
        <row r="1075">
          <cell r="C1075">
            <v>64</v>
          </cell>
          <cell r="D1075">
            <v>64</v>
          </cell>
        </row>
        <row r="1076">
          <cell r="C1076">
            <v>64</v>
          </cell>
          <cell r="D1076">
            <v>64</v>
          </cell>
        </row>
        <row r="1077">
          <cell r="C1077">
            <v>64</v>
          </cell>
          <cell r="D1077">
            <v>64</v>
          </cell>
        </row>
        <row r="1078">
          <cell r="C1078">
            <v>64</v>
          </cell>
          <cell r="D1078">
            <v>64</v>
          </cell>
        </row>
        <row r="1079">
          <cell r="C1079">
            <v>64</v>
          </cell>
          <cell r="D1079">
            <v>64</v>
          </cell>
        </row>
        <row r="1080">
          <cell r="C1080">
            <v>64</v>
          </cell>
          <cell r="D1080">
            <v>64</v>
          </cell>
        </row>
        <row r="1081">
          <cell r="C1081">
            <v>64</v>
          </cell>
          <cell r="D1081">
            <v>64</v>
          </cell>
        </row>
        <row r="1082">
          <cell r="C1082">
            <v>64</v>
          </cell>
          <cell r="D1082">
            <v>64</v>
          </cell>
        </row>
        <row r="1083">
          <cell r="C1083">
            <v>64</v>
          </cell>
          <cell r="D1083">
            <v>64</v>
          </cell>
        </row>
        <row r="1084">
          <cell r="C1084">
            <v>64</v>
          </cell>
          <cell r="D1084">
            <v>64</v>
          </cell>
        </row>
        <row r="1085">
          <cell r="C1085">
            <v>64</v>
          </cell>
          <cell r="D1085">
            <v>64</v>
          </cell>
        </row>
        <row r="1086">
          <cell r="C1086">
            <v>64</v>
          </cell>
          <cell r="D1086">
            <v>64</v>
          </cell>
        </row>
        <row r="1087">
          <cell r="C1087">
            <v>64</v>
          </cell>
          <cell r="D1087">
            <v>64</v>
          </cell>
        </row>
        <row r="1088">
          <cell r="C1088">
            <v>64</v>
          </cell>
          <cell r="D1088">
            <v>64</v>
          </cell>
        </row>
        <row r="1089">
          <cell r="C1089">
            <v>64</v>
          </cell>
          <cell r="D1089">
            <v>64</v>
          </cell>
        </row>
        <row r="1090">
          <cell r="C1090">
            <v>64</v>
          </cell>
          <cell r="D1090">
            <v>64</v>
          </cell>
        </row>
        <row r="1091">
          <cell r="C1091">
            <v>64</v>
          </cell>
          <cell r="D1091">
            <v>64</v>
          </cell>
        </row>
        <row r="1092">
          <cell r="C1092">
            <v>64</v>
          </cell>
          <cell r="D1092">
            <v>64</v>
          </cell>
        </row>
        <row r="1093">
          <cell r="C1093">
            <v>64</v>
          </cell>
          <cell r="D1093">
            <v>64</v>
          </cell>
        </row>
        <row r="1094">
          <cell r="C1094">
            <v>64</v>
          </cell>
          <cell r="D1094">
            <v>64</v>
          </cell>
        </row>
        <row r="1095">
          <cell r="C1095">
            <v>64</v>
          </cell>
          <cell r="D1095">
            <v>64</v>
          </cell>
        </row>
        <row r="1096">
          <cell r="C1096">
            <v>64</v>
          </cell>
          <cell r="D1096">
            <v>64</v>
          </cell>
        </row>
        <row r="1097">
          <cell r="C1097">
            <v>64</v>
          </cell>
          <cell r="D1097">
            <v>64</v>
          </cell>
        </row>
        <row r="1098">
          <cell r="C1098">
            <v>64</v>
          </cell>
          <cell r="D1098">
            <v>64</v>
          </cell>
        </row>
        <row r="1099">
          <cell r="C1099">
            <v>64</v>
          </cell>
          <cell r="D1099">
            <v>64</v>
          </cell>
        </row>
        <row r="1100">
          <cell r="C1100">
            <v>64</v>
          </cell>
          <cell r="D1100">
            <v>64</v>
          </cell>
        </row>
        <row r="1101">
          <cell r="C1101">
            <v>64</v>
          </cell>
          <cell r="D1101">
            <v>64</v>
          </cell>
        </row>
        <row r="1102">
          <cell r="C1102">
            <v>64</v>
          </cell>
          <cell r="D1102">
            <v>64</v>
          </cell>
        </row>
        <row r="1103">
          <cell r="C1103">
            <v>64</v>
          </cell>
          <cell r="D1103">
            <v>64</v>
          </cell>
        </row>
        <row r="1104">
          <cell r="C1104">
            <v>64</v>
          </cell>
          <cell r="D1104">
            <v>64</v>
          </cell>
        </row>
        <row r="1105">
          <cell r="C1105">
            <v>64</v>
          </cell>
          <cell r="D1105">
            <v>64</v>
          </cell>
        </row>
        <row r="1106">
          <cell r="C1106">
            <v>64</v>
          </cell>
          <cell r="D1106">
            <v>64</v>
          </cell>
        </row>
        <row r="1107">
          <cell r="C1107">
            <v>64</v>
          </cell>
          <cell r="D1107">
            <v>64</v>
          </cell>
        </row>
        <row r="1108">
          <cell r="C1108">
            <v>64</v>
          </cell>
          <cell r="D1108">
            <v>64</v>
          </cell>
        </row>
        <row r="1109">
          <cell r="C1109">
            <v>64</v>
          </cell>
          <cell r="D1109">
            <v>64</v>
          </cell>
        </row>
        <row r="1110">
          <cell r="C1110">
            <v>64</v>
          </cell>
          <cell r="D1110">
            <v>64</v>
          </cell>
        </row>
        <row r="1111">
          <cell r="C1111">
            <v>64</v>
          </cell>
          <cell r="D1111">
            <v>64</v>
          </cell>
        </row>
        <row r="1112">
          <cell r="C1112">
            <v>64</v>
          </cell>
          <cell r="D1112">
            <v>64</v>
          </cell>
        </row>
        <row r="1113">
          <cell r="C1113">
            <v>64</v>
          </cell>
          <cell r="D1113">
            <v>64</v>
          </cell>
        </row>
        <row r="1114">
          <cell r="C1114">
            <v>64</v>
          </cell>
          <cell r="D1114">
            <v>64</v>
          </cell>
        </row>
        <row r="1115">
          <cell r="C1115">
            <v>64</v>
          </cell>
          <cell r="D1115">
            <v>64</v>
          </cell>
        </row>
        <row r="1116">
          <cell r="C1116">
            <v>64</v>
          </cell>
          <cell r="D1116">
            <v>64</v>
          </cell>
        </row>
        <row r="1117">
          <cell r="C1117">
            <v>64</v>
          </cell>
          <cell r="D1117">
            <v>64</v>
          </cell>
        </row>
        <row r="1118">
          <cell r="C1118">
            <v>64</v>
          </cell>
          <cell r="D1118">
            <v>64</v>
          </cell>
        </row>
        <row r="1119">
          <cell r="C1119">
            <v>64</v>
          </cell>
          <cell r="D1119">
            <v>64</v>
          </cell>
        </row>
        <row r="1120">
          <cell r="C1120">
            <v>64</v>
          </cell>
          <cell r="D1120">
            <v>64</v>
          </cell>
        </row>
        <row r="1121">
          <cell r="C1121">
            <v>64</v>
          </cell>
          <cell r="D1121">
            <v>64</v>
          </cell>
        </row>
        <row r="1122">
          <cell r="C1122">
            <v>64</v>
          </cell>
          <cell r="D1122">
            <v>64</v>
          </cell>
        </row>
        <row r="1123">
          <cell r="C1123">
            <v>64</v>
          </cell>
          <cell r="D1123">
            <v>64</v>
          </cell>
        </row>
        <row r="1124">
          <cell r="C1124">
            <v>64</v>
          </cell>
          <cell r="D1124">
            <v>64</v>
          </cell>
        </row>
        <row r="1125">
          <cell r="C1125">
            <v>64</v>
          </cell>
          <cell r="D1125">
            <v>64</v>
          </cell>
        </row>
        <row r="1126">
          <cell r="C1126">
            <v>64</v>
          </cell>
          <cell r="D1126">
            <v>64</v>
          </cell>
        </row>
        <row r="1127">
          <cell r="C1127">
            <v>64</v>
          </cell>
          <cell r="D1127">
            <v>64</v>
          </cell>
        </row>
        <row r="1128">
          <cell r="C1128">
            <v>64</v>
          </cell>
          <cell r="D1128">
            <v>64</v>
          </cell>
        </row>
        <row r="1129">
          <cell r="C1129">
            <v>64</v>
          </cell>
          <cell r="D1129">
            <v>64</v>
          </cell>
        </row>
        <row r="1130">
          <cell r="C1130">
            <v>64</v>
          </cell>
          <cell r="D1130">
            <v>64</v>
          </cell>
        </row>
        <row r="1131">
          <cell r="C1131">
            <v>64</v>
          </cell>
          <cell r="D1131">
            <v>64</v>
          </cell>
        </row>
        <row r="1132">
          <cell r="C1132">
            <v>64</v>
          </cell>
          <cell r="D1132">
            <v>64</v>
          </cell>
        </row>
        <row r="1133">
          <cell r="C1133">
            <v>64</v>
          </cell>
          <cell r="D1133">
            <v>64</v>
          </cell>
        </row>
        <row r="1134">
          <cell r="C1134">
            <v>64</v>
          </cell>
          <cell r="D1134">
            <v>64</v>
          </cell>
        </row>
        <row r="1135">
          <cell r="C1135">
            <v>64</v>
          </cell>
          <cell r="D1135">
            <v>64</v>
          </cell>
        </row>
        <row r="1136">
          <cell r="C1136">
            <v>64</v>
          </cell>
          <cell r="D1136">
            <v>64</v>
          </cell>
        </row>
        <row r="1137">
          <cell r="C1137">
            <v>64</v>
          </cell>
          <cell r="D1137">
            <v>64</v>
          </cell>
        </row>
        <row r="1138">
          <cell r="C1138">
            <v>64</v>
          </cell>
          <cell r="D1138">
            <v>64</v>
          </cell>
        </row>
        <row r="1139">
          <cell r="C1139">
            <v>64</v>
          </cell>
          <cell r="D1139">
            <v>64</v>
          </cell>
        </row>
        <row r="1140">
          <cell r="C1140">
            <v>64</v>
          </cell>
          <cell r="D1140">
            <v>64</v>
          </cell>
        </row>
        <row r="1141">
          <cell r="C1141">
            <v>64</v>
          </cell>
          <cell r="D1141">
            <v>64</v>
          </cell>
        </row>
        <row r="1142">
          <cell r="C1142">
            <v>64</v>
          </cell>
          <cell r="D1142">
            <v>64</v>
          </cell>
        </row>
        <row r="1143">
          <cell r="C1143">
            <v>64</v>
          </cell>
          <cell r="D1143">
            <v>64</v>
          </cell>
        </row>
        <row r="1144">
          <cell r="C1144">
            <v>64</v>
          </cell>
          <cell r="D1144">
            <v>64</v>
          </cell>
        </row>
        <row r="1145">
          <cell r="C1145">
            <v>64</v>
          </cell>
          <cell r="D1145">
            <v>64</v>
          </cell>
        </row>
        <row r="1146">
          <cell r="C1146">
            <v>64</v>
          </cell>
          <cell r="D1146">
            <v>64</v>
          </cell>
        </row>
        <row r="1147">
          <cell r="C1147">
            <v>64</v>
          </cell>
          <cell r="D1147">
            <v>64</v>
          </cell>
        </row>
        <row r="1148">
          <cell r="C1148">
            <v>64</v>
          </cell>
          <cell r="D1148">
            <v>64</v>
          </cell>
        </row>
        <row r="1149">
          <cell r="C1149">
            <v>64</v>
          </cell>
          <cell r="D1149">
            <v>64</v>
          </cell>
        </row>
        <row r="1150">
          <cell r="C1150">
            <v>64</v>
          </cell>
          <cell r="D1150">
            <v>64</v>
          </cell>
        </row>
        <row r="1151">
          <cell r="C1151">
            <v>64</v>
          </cell>
          <cell r="D1151">
            <v>64</v>
          </cell>
        </row>
        <row r="1152">
          <cell r="C1152">
            <v>64</v>
          </cell>
          <cell r="D1152">
            <v>64</v>
          </cell>
        </row>
        <row r="1153">
          <cell r="C1153">
            <v>64</v>
          </cell>
          <cell r="D1153">
            <v>64</v>
          </cell>
        </row>
        <row r="1154">
          <cell r="C1154">
            <v>64</v>
          </cell>
          <cell r="D1154">
            <v>64</v>
          </cell>
        </row>
        <row r="1155">
          <cell r="C1155">
            <v>64</v>
          </cell>
          <cell r="D1155">
            <v>64</v>
          </cell>
        </row>
        <row r="1156">
          <cell r="C1156">
            <v>64</v>
          </cell>
          <cell r="D1156">
            <v>64</v>
          </cell>
        </row>
        <row r="1157">
          <cell r="C1157">
            <v>64</v>
          </cell>
          <cell r="D1157">
            <v>64</v>
          </cell>
        </row>
        <row r="1158">
          <cell r="C1158">
            <v>64</v>
          </cell>
          <cell r="D1158">
            <v>64</v>
          </cell>
        </row>
        <row r="1159">
          <cell r="C1159">
            <v>64</v>
          </cell>
          <cell r="D1159">
            <v>64</v>
          </cell>
        </row>
        <row r="1160">
          <cell r="C1160">
            <v>64</v>
          </cell>
          <cell r="D1160">
            <v>64</v>
          </cell>
        </row>
        <row r="1161">
          <cell r="C1161">
            <v>64</v>
          </cell>
          <cell r="D1161">
            <v>64</v>
          </cell>
        </row>
        <row r="1162">
          <cell r="C1162">
            <v>64</v>
          </cell>
          <cell r="D1162">
            <v>64</v>
          </cell>
        </row>
        <row r="1163">
          <cell r="C1163">
            <v>64</v>
          </cell>
          <cell r="D1163">
            <v>64</v>
          </cell>
        </row>
        <row r="1164">
          <cell r="C1164">
            <v>64</v>
          </cell>
          <cell r="D1164">
            <v>64</v>
          </cell>
        </row>
        <row r="1165">
          <cell r="C1165">
            <v>64</v>
          </cell>
          <cell r="D1165">
            <v>64</v>
          </cell>
        </row>
        <row r="1166">
          <cell r="C1166">
            <v>64</v>
          </cell>
          <cell r="D1166">
            <v>64</v>
          </cell>
        </row>
        <row r="1167">
          <cell r="C1167">
            <v>64</v>
          </cell>
          <cell r="D1167">
            <v>64</v>
          </cell>
        </row>
        <row r="1168">
          <cell r="C1168">
            <v>64</v>
          </cell>
          <cell r="D1168">
            <v>64</v>
          </cell>
        </row>
        <row r="1169">
          <cell r="C1169">
            <v>64</v>
          </cell>
          <cell r="D1169">
            <v>64</v>
          </cell>
        </row>
        <row r="1170">
          <cell r="C1170">
            <v>64</v>
          </cell>
          <cell r="D1170">
            <v>64</v>
          </cell>
        </row>
        <row r="1171">
          <cell r="C1171">
            <v>64</v>
          </cell>
          <cell r="D1171">
            <v>64</v>
          </cell>
        </row>
        <row r="1172">
          <cell r="C1172">
            <v>64</v>
          </cell>
          <cell r="D1172">
            <v>64</v>
          </cell>
        </row>
        <row r="1173">
          <cell r="C1173">
            <v>64</v>
          </cell>
          <cell r="D1173">
            <v>64</v>
          </cell>
        </row>
        <row r="1174">
          <cell r="C1174">
            <v>64</v>
          </cell>
          <cell r="D1174">
            <v>64</v>
          </cell>
        </row>
        <row r="1175">
          <cell r="C1175">
            <v>64</v>
          </cell>
          <cell r="D1175">
            <v>64</v>
          </cell>
        </row>
        <row r="1176">
          <cell r="C1176">
            <v>64</v>
          </cell>
          <cell r="D1176">
            <v>64</v>
          </cell>
        </row>
        <row r="1177">
          <cell r="C1177">
            <v>64</v>
          </cell>
          <cell r="D1177">
            <v>64</v>
          </cell>
        </row>
        <row r="1178">
          <cell r="C1178">
            <v>64</v>
          </cell>
          <cell r="D1178">
            <v>64</v>
          </cell>
        </row>
        <row r="1179">
          <cell r="C1179">
            <v>64</v>
          </cell>
          <cell r="D1179">
            <v>64</v>
          </cell>
        </row>
        <row r="1180">
          <cell r="C1180">
            <v>64</v>
          </cell>
          <cell r="D1180">
            <v>64</v>
          </cell>
        </row>
        <row r="1181">
          <cell r="C1181">
            <v>64</v>
          </cell>
          <cell r="D1181">
            <v>64</v>
          </cell>
        </row>
        <row r="1182">
          <cell r="C1182">
            <v>64</v>
          </cell>
          <cell r="D1182">
            <v>64</v>
          </cell>
        </row>
        <row r="1183">
          <cell r="C1183">
            <v>64</v>
          </cell>
          <cell r="D1183">
            <v>64</v>
          </cell>
        </row>
        <row r="1184">
          <cell r="C1184">
            <v>64</v>
          </cell>
          <cell r="D1184">
            <v>64</v>
          </cell>
        </row>
        <row r="1185">
          <cell r="C1185">
            <v>64</v>
          </cell>
          <cell r="D1185">
            <v>64</v>
          </cell>
        </row>
        <row r="1186">
          <cell r="C1186">
            <v>64</v>
          </cell>
          <cell r="D1186">
            <v>64</v>
          </cell>
        </row>
        <row r="1187">
          <cell r="C1187">
            <v>64</v>
          </cell>
          <cell r="D1187">
            <v>64</v>
          </cell>
        </row>
        <row r="1188">
          <cell r="C1188">
            <v>64</v>
          </cell>
          <cell r="D1188">
            <v>64</v>
          </cell>
        </row>
        <row r="1189">
          <cell r="C1189">
            <v>64</v>
          </cell>
          <cell r="D1189">
            <v>64</v>
          </cell>
        </row>
        <row r="1190">
          <cell r="C1190">
            <v>64</v>
          </cell>
          <cell r="D1190">
            <v>64</v>
          </cell>
        </row>
        <row r="1191">
          <cell r="C1191">
            <v>64</v>
          </cell>
          <cell r="D1191">
            <v>64</v>
          </cell>
        </row>
        <row r="1192">
          <cell r="C1192">
            <v>64</v>
          </cell>
          <cell r="D1192">
            <v>64</v>
          </cell>
        </row>
        <row r="1193">
          <cell r="C1193">
            <v>64</v>
          </cell>
          <cell r="D1193">
            <v>64</v>
          </cell>
        </row>
        <row r="1194">
          <cell r="C1194">
            <v>64</v>
          </cell>
          <cell r="D1194">
            <v>64</v>
          </cell>
        </row>
        <row r="1195">
          <cell r="C1195">
            <v>64</v>
          </cell>
          <cell r="D1195">
            <v>64</v>
          </cell>
        </row>
        <row r="1196">
          <cell r="C1196">
            <v>64</v>
          </cell>
          <cell r="D1196">
            <v>64</v>
          </cell>
        </row>
        <row r="1197">
          <cell r="C1197">
            <v>64</v>
          </cell>
          <cell r="D1197">
            <v>64</v>
          </cell>
        </row>
        <row r="1198">
          <cell r="C1198">
            <v>64</v>
          </cell>
          <cell r="D1198">
            <v>64</v>
          </cell>
        </row>
        <row r="1199">
          <cell r="C1199">
            <v>64</v>
          </cell>
          <cell r="D1199">
            <v>64</v>
          </cell>
        </row>
        <row r="1200">
          <cell r="C1200">
            <v>64</v>
          </cell>
          <cell r="D1200">
            <v>64</v>
          </cell>
        </row>
        <row r="1201">
          <cell r="C1201">
            <v>64</v>
          </cell>
          <cell r="D1201">
            <v>64</v>
          </cell>
        </row>
        <row r="1202">
          <cell r="C1202">
            <v>64</v>
          </cell>
          <cell r="D1202">
            <v>64</v>
          </cell>
        </row>
        <row r="1203">
          <cell r="C1203">
            <v>64</v>
          </cell>
          <cell r="D1203">
            <v>64</v>
          </cell>
        </row>
        <row r="1204">
          <cell r="C1204">
            <v>64</v>
          </cell>
          <cell r="D1204">
            <v>64</v>
          </cell>
        </row>
        <row r="1205">
          <cell r="C1205">
            <v>64</v>
          </cell>
          <cell r="D1205">
            <v>64</v>
          </cell>
        </row>
        <row r="1206">
          <cell r="C1206">
            <v>64</v>
          </cell>
          <cell r="D1206">
            <v>64</v>
          </cell>
        </row>
        <row r="1207">
          <cell r="C1207">
            <v>64</v>
          </cell>
          <cell r="D1207">
            <v>64</v>
          </cell>
        </row>
        <row r="1208">
          <cell r="C1208">
            <v>64</v>
          </cell>
          <cell r="D1208">
            <v>64</v>
          </cell>
        </row>
        <row r="1209">
          <cell r="C1209">
            <v>64</v>
          </cell>
          <cell r="D1209">
            <v>64</v>
          </cell>
        </row>
        <row r="1210">
          <cell r="C1210">
            <v>64</v>
          </cell>
          <cell r="D1210">
            <v>64</v>
          </cell>
        </row>
        <row r="1211">
          <cell r="C1211">
            <v>64</v>
          </cell>
          <cell r="D1211">
            <v>64</v>
          </cell>
        </row>
        <row r="1212">
          <cell r="C1212">
            <v>64</v>
          </cell>
          <cell r="D1212">
            <v>64</v>
          </cell>
        </row>
        <row r="1213">
          <cell r="C1213">
            <v>64</v>
          </cell>
          <cell r="D1213">
            <v>64</v>
          </cell>
        </row>
        <row r="1214">
          <cell r="C1214">
            <v>64</v>
          </cell>
          <cell r="D1214">
            <v>64</v>
          </cell>
        </row>
        <row r="1215">
          <cell r="C1215">
            <v>64</v>
          </cell>
          <cell r="D1215">
            <v>64</v>
          </cell>
        </row>
        <row r="1216">
          <cell r="C1216">
            <v>64</v>
          </cell>
          <cell r="D1216">
            <v>64</v>
          </cell>
        </row>
        <row r="1217">
          <cell r="C1217">
            <v>64</v>
          </cell>
          <cell r="D1217">
            <v>64</v>
          </cell>
        </row>
        <row r="1218">
          <cell r="C1218">
            <v>64</v>
          </cell>
          <cell r="D1218">
            <v>64</v>
          </cell>
        </row>
        <row r="1219">
          <cell r="C1219">
            <v>64</v>
          </cell>
          <cell r="D1219">
            <v>64</v>
          </cell>
        </row>
        <row r="1220">
          <cell r="C1220">
            <v>64</v>
          </cell>
          <cell r="D1220">
            <v>64</v>
          </cell>
        </row>
        <row r="1221">
          <cell r="C1221">
            <v>64</v>
          </cell>
          <cell r="D1221">
            <v>64</v>
          </cell>
        </row>
        <row r="1222">
          <cell r="C1222">
            <v>64</v>
          </cell>
          <cell r="D1222">
            <v>64</v>
          </cell>
        </row>
        <row r="1223">
          <cell r="C1223">
            <v>64</v>
          </cell>
          <cell r="D1223">
            <v>64</v>
          </cell>
        </row>
        <row r="1224">
          <cell r="C1224">
            <v>64</v>
          </cell>
          <cell r="D1224">
            <v>64</v>
          </cell>
        </row>
        <row r="1225">
          <cell r="C1225">
            <v>64</v>
          </cell>
          <cell r="D1225">
            <v>64</v>
          </cell>
        </row>
        <row r="1226">
          <cell r="C1226">
            <v>64</v>
          </cell>
          <cell r="D1226">
            <v>64</v>
          </cell>
        </row>
        <row r="1227">
          <cell r="C1227">
            <v>64</v>
          </cell>
          <cell r="D1227">
            <v>64</v>
          </cell>
        </row>
        <row r="1228">
          <cell r="C1228">
            <v>64</v>
          </cell>
          <cell r="D1228">
            <v>64</v>
          </cell>
        </row>
        <row r="1229">
          <cell r="C1229">
            <v>64</v>
          </cell>
          <cell r="D1229">
            <v>64</v>
          </cell>
        </row>
        <row r="1230">
          <cell r="C1230">
            <v>64</v>
          </cell>
          <cell r="D1230">
            <v>64</v>
          </cell>
        </row>
        <row r="1231">
          <cell r="C1231">
            <v>64</v>
          </cell>
          <cell r="D1231">
            <v>64</v>
          </cell>
        </row>
        <row r="1232">
          <cell r="C1232">
            <v>64</v>
          </cell>
          <cell r="D1232">
            <v>64</v>
          </cell>
        </row>
        <row r="1233">
          <cell r="C1233">
            <v>64</v>
          </cell>
          <cell r="D1233">
            <v>64</v>
          </cell>
        </row>
        <row r="1234">
          <cell r="C1234">
            <v>64</v>
          </cell>
          <cell r="D1234">
            <v>64</v>
          </cell>
        </row>
        <row r="1235">
          <cell r="C1235">
            <v>64</v>
          </cell>
          <cell r="D1235">
            <v>64</v>
          </cell>
        </row>
        <row r="1236">
          <cell r="C1236">
            <v>64</v>
          </cell>
          <cell r="D1236">
            <v>64</v>
          </cell>
        </row>
        <row r="1237">
          <cell r="C1237">
            <v>64</v>
          </cell>
          <cell r="D1237">
            <v>64</v>
          </cell>
        </row>
        <row r="1238">
          <cell r="C1238">
            <v>64</v>
          </cell>
          <cell r="D1238">
            <v>64</v>
          </cell>
        </row>
        <row r="1239">
          <cell r="C1239">
            <v>64</v>
          </cell>
          <cell r="D1239">
            <v>64</v>
          </cell>
        </row>
        <row r="1240">
          <cell r="C1240">
            <v>64</v>
          </cell>
          <cell r="D1240">
            <v>64</v>
          </cell>
        </row>
        <row r="1241">
          <cell r="C1241">
            <v>64</v>
          </cell>
          <cell r="D1241">
            <v>64</v>
          </cell>
        </row>
        <row r="1242">
          <cell r="C1242">
            <v>64</v>
          </cell>
          <cell r="D1242">
            <v>64</v>
          </cell>
        </row>
        <row r="1243">
          <cell r="C1243">
            <v>64</v>
          </cell>
          <cell r="D1243">
            <v>64</v>
          </cell>
        </row>
        <row r="1244">
          <cell r="C1244">
            <v>64</v>
          </cell>
          <cell r="D1244">
            <v>64</v>
          </cell>
        </row>
        <row r="1245">
          <cell r="C1245">
            <v>64</v>
          </cell>
          <cell r="D1245">
            <v>64</v>
          </cell>
        </row>
        <row r="1246">
          <cell r="C1246">
            <v>64</v>
          </cell>
          <cell r="D1246">
            <v>64</v>
          </cell>
        </row>
        <row r="1247">
          <cell r="C1247">
            <v>64</v>
          </cell>
          <cell r="D1247">
            <v>64</v>
          </cell>
        </row>
        <row r="1248">
          <cell r="C1248">
            <v>64</v>
          </cell>
          <cell r="D1248">
            <v>64</v>
          </cell>
        </row>
        <row r="1249">
          <cell r="C1249">
            <v>64</v>
          </cell>
          <cell r="D1249">
            <v>64</v>
          </cell>
        </row>
        <row r="1250">
          <cell r="C1250">
            <v>64</v>
          </cell>
          <cell r="D1250">
            <v>64</v>
          </cell>
        </row>
        <row r="1251">
          <cell r="C1251">
            <v>64</v>
          </cell>
          <cell r="D1251">
            <v>64</v>
          </cell>
        </row>
        <row r="1252">
          <cell r="C1252">
            <v>64</v>
          </cell>
          <cell r="D1252">
            <v>64</v>
          </cell>
        </row>
        <row r="1253">
          <cell r="C1253">
            <v>64</v>
          </cell>
          <cell r="D1253">
            <v>64</v>
          </cell>
        </row>
        <row r="1254">
          <cell r="C1254">
            <v>64</v>
          </cell>
          <cell r="D1254">
            <v>64</v>
          </cell>
        </row>
        <row r="1255">
          <cell r="C1255">
            <v>64</v>
          </cell>
          <cell r="D1255">
            <v>64</v>
          </cell>
        </row>
        <row r="1256">
          <cell r="C1256">
            <v>64</v>
          </cell>
          <cell r="D1256">
            <v>64</v>
          </cell>
        </row>
        <row r="1257">
          <cell r="C1257">
            <v>64</v>
          </cell>
          <cell r="D1257">
            <v>64</v>
          </cell>
        </row>
        <row r="1258">
          <cell r="C1258">
            <v>64</v>
          </cell>
          <cell r="D1258">
            <v>64</v>
          </cell>
        </row>
        <row r="1259">
          <cell r="C1259">
            <v>64</v>
          </cell>
          <cell r="D1259">
            <v>64</v>
          </cell>
        </row>
        <row r="1260">
          <cell r="C1260">
            <v>64</v>
          </cell>
          <cell r="D1260">
            <v>64</v>
          </cell>
        </row>
        <row r="1261">
          <cell r="C1261">
            <v>64</v>
          </cell>
          <cell r="D1261">
            <v>64</v>
          </cell>
        </row>
        <row r="1262">
          <cell r="C1262">
            <v>64</v>
          </cell>
          <cell r="D1262">
            <v>64</v>
          </cell>
        </row>
        <row r="1263">
          <cell r="C1263">
            <v>64</v>
          </cell>
          <cell r="D1263">
            <v>64</v>
          </cell>
        </row>
        <row r="1264">
          <cell r="C1264">
            <v>64</v>
          </cell>
          <cell r="D1264">
            <v>64</v>
          </cell>
        </row>
        <row r="1265">
          <cell r="C1265">
            <v>64</v>
          </cell>
          <cell r="D1265">
            <v>64</v>
          </cell>
        </row>
        <row r="1266">
          <cell r="C1266">
            <v>64</v>
          </cell>
          <cell r="D1266">
            <v>64</v>
          </cell>
        </row>
        <row r="1267">
          <cell r="C1267">
            <v>64</v>
          </cell>
          <cell r="D1267">
            <v>64</v>
          </cell>
        </row>
        <row r="1268">
          <cell r="C1268">
            <v>64</v>
          </cell>
          <cell r="D1268">
            <v>64</v>
          </cell>
        </row>
        <row r="1269">
          <cell r="C1269">
            <v>64</v>
          </cell>
          <cell r="D1269">
            <v>64</v>
          </cell>
        </row>
        <row r="1270">
          <cell r="C1270">
            <v>64</v>
          </cell>
          <cell r="D1270">
            <v>64</v>
          </cell>
        </row>
        <row r="1271">
          <cell r="C1271">
            <v>64</v>
          </cell>
          <cell r="D1271">
            <v>64</v>
          </cell>
        </row>
        <row r="1272">
          <cell r="C1272">
            <v>64</v>
          </cell>
          <cell r="D1272">
            <v>64</v>
          </cell>
        </row>
        <row r="1273">
          <cell r="C1273">
            <v>64</v>
          </cell>
          <cell r="D1273">
            <v>64</v>
          </cell>
        </row>
        <row r="1274">
          <cell r="C1274">
            <v>64</v>
          </cell>
          <cell r="D1274">
            <v>64</v>
          </cell>
        </row>
        <row r="1275">
          <cell r="C1275">
            <v>64</v>
          </cell>
          <cell r="D1275">
            <v>64</v>
          </cell>
        </row>
        <row r="1276">
          <cell r="C1276">
            <v>64</v>
          </cell>
          <cell r="D1276">
            <v>64</v>
          </cell>
        </row>
        <row r="1277">
          <cell r="C1277">
            <v>64</v>
          </cell>
          <cell r="D1277">
            <v>64</v>
          </cell>
        </row>
        <row r="1278">
          <cell r="C1278">
            <v>64</v>
          </cell>
          <cell r="D1278">
            <v>64</v>
          </cell>
        </row>
        <row r="1279">
          <cell r="C1279">
            <v>64</v>
          </cell>
          <cell r="D1279">
            <v>64</v>
          </cell>
        </row>
        <row r="1280">
          <cell r="C1280">
            <v>64</v>
          </cell>
          <cell r="D1280">
            <v>64</v>
          </cell>
        </row>
        <row r="1281">
          <cell r="C1281">
            <v>64</v>
          </cell>
          <cell r="D1281">
            <v>64</v>
          </cell>
        </row>
        <row r="1282">
          <cell r="C1282">
            <v>64</v>
          </cell>
          <cell r="D1282">
            <v>64</v>
          </cell>
        </row>
        <row r="1283">
          <cell r="C1283">
            <v>64</v>
          </cell>
          <cell r="D1283">
            <v>64</v>
          </cell>
        </row>
        <row r="1284">
          <cell r="C1284">
            <v>64</v>
          </cell>
          <cell r="D1284">
            <v>64</v>
          </cell>
        </row>
        <row r="1285">
          <cell r="C1285">
            <v>64</v>
          </cell>
          <cell r="D1285">
            <v>64</v>
          </cell>
        </row>
        <row r="1286">
          <cell r="C1286">
            <v>64</v>
          </cell>
          <cell r="D1286">
            <v>64</v>
          </cell>
        </row>
        <row r="1287">
          <cell r="C1287">
            <v>64</v>
          </cell>
          <cell r="D1287">
            <v>64</v>
          </cell>
        </row>
        <row r="1288">
          <cell r="C1288">
            <v>64</v>
          </cell>
          <cell r="D1288">
            <v>64</v>
          </cell>
        </row>
        <row r="1289">
          <cell r="C1289">
            <v>64</v>
          </cell>
          <cell r="D1289">
            <v>64</v>
          </cell>
        </row>
        <row r="1290">
          <cell r="C1290">
            <v>64</v>
          </cell>
          <cell r="D1290">
            <v>64</v>
          </cell>
        </row>
        <row r="1291">
          <cell r="C1291">
            <v>64</v>
          </cell>
          <cell r="D1291">
            <v>64</v>
          </cell>
        </row>
        <row r="1292">
          <cell r="C1292">
            <v>64</v>
          </cell>
          <cell r="D1292">
            <v>64</v>
          </cell>
        </row>
        <row r="1293">
          <cell r="C1293">
            <v>64</v>
          </cell>
          <cell r="D1293">
            <v>64</v>
          </cell>
        </row>
        <row r="1294">
          <cell r="C1294">
            <v>64</v>
          </cell>
          <cell r="D1294">
            <v>64</v>
          </cell>
        </row>
        <row r="1295">
          <cell r="C1295">
            <v>64</v>
          </cell>
          <cell r="D1295">
            <v>64</v>
          </cell>
        </row>
        <row r="1296">
          <cell r="C1296">
            <v>64</v>
          </cell>
          <cell r="D1296">
            <v>64</v>
          </cell>
        </row>
        <row r="1297">
          <cell r="C1297">
            <v>64</v>
          </cell>
          <cell r="D1297">
            <v>64</v>
          </cell>
        </row>
        <row r="1298">
          <cell r="C1298">
            <v>64</v>
          </cell>
          <cell r="D1298">
            <v>64</v>
          </cell>
        </row>
        <row r="1299">
          <cell r="C1299">
            <v>64</v>
          </cell>
          <cell r="D1299">
            <v>64</v>
          </cell>
        </row>
        <row r="1300">
          <cell r="C1300">
            <v>64</v>
          </cell>
          <cell r="D1300">
            <v>64</v>
          </cell>
        </row>
        <row r="1301">
          <cell r="C1301">
            <v>64</v>
          </cell>
          <cell r="D1301">
            <v>64</v>
          </cell>
        </row>
        <row r="1302">
          <cell r="C1302">
            <v>64</v>
          </cell>
          <cell r="D1302">
            <v>64</v>
          </cell>
        </row>
        <row r="1303">
          <cell r="C1303">
            <v>64</v>
          </cell>
          <cell r="D1303">
            <v>64</v>
          </cell>
        </row>
        <row r="1304">
          <cell r="C1304">
            <v>64</v>
          </cell>
          <cell r="D1304">
            <v>64</v>
          </cell>
        </row>
        <row r="1305">
          <cell r="C1305">
            <v>64</v>
          </cell>
          <cell r="D1305">
            <v>64</v>
          </cell>
        </row>
        <row r="1306">
          <cell r="C1306">
            <v>64</v>
          </cell>
          <cell r="D1306">
            <v>64</v>
          </cell>
        </row>
        <row r="1307">
          <cell r="C1307">
            <v>64</v>
          </cell>
          <cell r="D1307">
            <v>64</v>
          </cell>
        </row>
        <row r="1308">
          <cell r="C1308">
            <v>64</v>
          </cell>
          <cell r="D1308">
            <v>64</v>
          </cell>
        </row>
        <row r="1309">
          <cell r="C1309">
            <v>64</v>
          </cell>
          <cell r="D1309">
            <v>64</v>
          </cell>
        </row>
        <row r="1310">
          <cell r="C1310">
            <v>64</v>
          </cell>
          <cell r="D1310">
            <v>64</v>
          </cell>
        </row>
        <row r="1311">
          <cell r="C1311">
            <v>64</v>
          </cell>
          <cell r="D1311">
            <v>64</v>
          </cell>
        </row>
        <row r="1312">
          <cell r="C1312">
            <v>64</v>
          </cell>
          <cell r="D1312">
            <v>64</v>
          </cell>
        </row>
        <row r="1313">
          <cell r="C1313">
            <v>64</v>
          </cell>
          <cell r="D1313">
            <v>64</v>
          </cell>
        </row>
        <row r="1314">
          <cell r="C1314">
            <v>64</v>
          </cell>
          <cell r="D1314">
            <v>64</v>
          </cell>
        </row>
        <row r="1315">
          <cell r="C1315">
            <v>64</v>
          </cell>
          <cell r="D1315">
            <v>64</v>
          </cell>
        </row>
        <row r="1316">
          <cell r="C1316">
            <v>64</v>
          </cell>
          <cell r="D1316">
            <v>64</v>
          </cell>
        </row>
        <row r="1317">
          <cell r="C1317">
            <v>64</v>
          </cell>
          <cell r="D1317">
            <v>64</v>
          </cell>
        </row>
        <row r="1318">
          <cell r="C1318">
            <v>64</v>
          </cell>
          <cell r="D1318">
            <v>64</v>
          </cell>
        </row>
        <row r="1319">
          <cell r="C1319">
            <v>64</v>
          </cell>
          <cell r="D1319">
            <v>64</v>
          </cell>
        </row>
        <row r="1320">
          <cell r="C1320">
            <v>64</v>
          </cell>
          <cell r="D1320">
            <v>64</v>
          </cell>
        </row>
        <row r="1321">
          <cell r="C1321">
            <v>64</v>
          </cell>
          <cell r="D1321">
            <v>64</v>
          </cell>
        </row>
        <row r="1322">
          <cell r="C1322">
            <v>64</v>
          </cell>
          <cell r="D1322">
            <v>64</v>
          </cell>
        </row>
        <row r="1323">
          <cell r="C1323">
            <v>64</v>
          </cell>
          <cell r="D1323">
            <v>64</v>
          </cell>
        </row>
        <row r="1324">
          <cell r="C1324">
            <v>64</v>
          </cell>
          <cell r="D1324">
            <v>64</v>
          </cell>
        </row>
        <row r="1325">
          <cell r="C1325">
            <v>64</v>
          </cell>
          <cell r="D1325">
            <v>64</v>
          </cell>
        </row>
        <row r="1326">
          <cell r="C1326">
            <v>64</v>
          </cell>
          <cell r="D1326">
            <v>64</v>
          </cell>
        </row>
        <row r="1327">
          <cell r="C1327">
            <v>64</v>
          </cell>
          <cell r="D1327">
            <v>64</v>
          </cell>
        </row>
        <row r="1328">
          <cell r="C1328">
            <v>64</v>
          </cell>
          <cell r="D1328">
            <v>64</v>
          </cell>
        </row>
        <row r="1329">
          <cell r="C1329">
            <v>64</v>
          </cell>
          <cell r="D1329">
            <v>64</v>
          </cell>
        </row>
        <row r="1330">
          <cell r="C1330">
            <v>64</v>
          </cell>
          <cell r="D1330">
            <v>64</v>
          </cell>
        </row>
        <row r="1331">
          <cell r="C1331">
            <v>64</v>
          </cell>
          <cell r="D1331">
            <v>64</v>
          </cell>
        </row>
        <row r="1332">
          <cell r="C1332">
            <v>64</v>
          </cell>
          <cell r="D1332">
            <v>64</v>
          </cell>
        </row>
        <row r="1333">
          <cell r="C1333">
            <v>64</v>
          </cell>
          <cell r="D1333">
            <v>64</v>
          </cell>
        </row>
        <row r="1334">
          <cell r="C1334">
            <v>64</v>
          </cell>
          <cell r="D1334">
            <v>64</v>
          </cell>
        </row>
        <row r="1335">
          <cell r="C1335">
            <v>64</v>
          </cell>
          <cell r="D1335">
            <v>64</v>
          </cell>
        </row>
        <row r="1336">
          <cell r="C1336">
            <v>64</v>
          </cell>
          <cell r="D1336">
            <v>64</v>
          </cell>
        </row>
        <row r="1337">
          <cell r="C1337">
            <v>64</v>
          </cell>
          <cell r="D1337">
            <v>64</v>
          </cell>
        </row>
        <row r="1338">
          <cell r="C1338">
            <v>64</v>
          </cell>
          <cell r="D1338">
            <v>64</v>
          </cell>
        </row>
        <row r="1339">
          <cell r="C1339">
            <v>64</v>
          </cell>
          <cell r="D1339">
            <v>64</v>
          </cell>
        </row>
        <row r="1340">
          <cell r="C1340">
            <v>64</v>
          </cell>
          <cell r="D1340">
            <v>64</v>
          </cell>
        </row>
        <row r="1341">
          <cell r="C1341">
            <v>64</v>
          </cell>
          <cell r="D1341">
            <v>64</v>
          </cell>
        </row>
        <row r="1342">
          <cell r="C1342">
            <v>64</v>
          </cell>
          <cell r="D1342">
            <v>64</v>
          </cell>
        </row>
        <row r="1343">
          <cell r="C1343">
            <v>64</v>
          </cell>
          <cell r="D1343">
            <v>64</v>
          </cell>
        </row>
        <row r="1344">
          <cell r="C1344">
            <v>64</v>
          </cell>
          <cell r="D1344">
            <v>64</v>
          </cell>
        </row>
        <row r="1345">
          <cell r="C1345">
            <v>64</v>
          </cell>
          <cell r="D1345">
            <v>64</v>
          </cell>
        </row>
        <row r="1346">
          <cell r="C1346">
            <v>64</v>
          </cell>
          <cell r="D1346">
            <v>64</v>
          </cell>
        </row>
        <row r="1347">
          <cell r="C1347">
            <v>64</v>
          </cell>
          <cell r="D1347">
            <v>64</v>
          </cell>
        </row>
        <row r="1348">
          <cell r="C1348">
            <v>64</v>
          </cell>
          <cell r="D1348">
            <v>64</v>
          </cell>
        </row>
        <row r="1349">
          <cell r="C1349">
            <v>64</v>
          </cell>
          <cell r="D1349">
            <v>64</v>
          </cell>
        </row>
        <row r="1350">
          <cell r="C1350">
            <v>64</v>
          </cell>
          <cell r="D1350">
            <v>64</v>
          </cell>
        </row>
        <row r="1351">
          <cell r="C1351">
            <v>64</v>
          </cell>
          <cell r="D1351">
            <v>64</v>
          </cell>
        </row>
        <row r="1352">
          <cell r="C1352">
            <v>64</v>
          </cell>
          <cell r="D1352">
            <v>64</v>
          </cell>
        </row>
        <row r="1353">
          <cell r="C1353">
            <v>64</v>
          </cell>
          <cell r="D1353">
            <v>64</v>
          </cell>
        </row>
        <row r="1354">
          <cell r="C1354">
            <v>64</v>
          </cell>
          <cell r="D1354">
            <v>64</v>
          </cell>
        </row>
        <row r="1355">
          <cell r="C1355">
            <v>64</v>
          </cell>
          <cell r="D1355">
            <v>64</v>
          </cell>
        </row>
        <row r="1356">
          <cell r="C1356">
            <v>64</v>
          </cell>
          <cell r="D1356">
            <v>64</v>
          </cell>
        </row>
        <row r="1357">
          <cell r="C1357">
            <v>64</v>
          </cell>
          <cell r="D1357">
            <v>64</v>
          </cell>
        </row>
        <row r="1358">
          <cell r="C1358">
            <v>64</v>
          </cell>
          <cell r="D1358">
            <v>64</v>
          </cell>
        </row>
        <row r="1359">
          <cell r="C1359">
            <v>64</v>
          </cell>
          <cell r="D1359">
            <v>64</v>
          </cell>
        </row>
        <row r="1360">
          <cell r="C1360">
            <v>64</v>
          </cell>
          <cell r="D1360">
            <v>64</v>
          </cell>
        </row>
        <row r="1361">
          <cell r="C1361">
            <v>64</v>
          </cell>
          <cell r="D1361">
            <v>64</v>
          </cell>
        </row>
        <row r="1362">
          <cell r="C1362">
            <v>64</v>
          </cell>
          <cell r="D1362">
            <v>64</v>
          </cell>
        </row>
        <row r="1363">
          <cell r="C1363">
            <v>64</v>
          </cell>
          <cell r="D1363">
            <v>64</v>
          </cell>
        </row>
        <row r="1364">
          <cell r="C1364">
            <v>64</v>
          </cell>
          <cell r="D1364">
            <v>64</v>
          </cell>
        </row>
        <row r="1365">
          <cell r="C1365">
            <v>64</v>
          </cell>
          <cell r="D1365">
            <v>64</v>
          </cell>
        </row>
        <row r="1366">
          <cell r="C1366">
            <v>64</v>
          </cell>
          <cell r="D1366">
            <v>64</v>
          </cell>
        </row>
        <row r="1367">
          <cell r="C1367">
            <v>64</v>
          </cell>
          <cell r="D1367">
            <v>64</v>
          </cell>
        </row>
        <row r="1368">
          <cell r="C1368">
            <v>64</v>
          </cell>
          <cell r="D1368">
            <v>64</v>
          </cell>
        </row>
        <row r="1369">
          <cell r="C1369">
            <v>64</v>
          </cell>
          <cell r="D1369">
            <v>64</v>
          </cell>
        </row>
        <row r="1370">
          <cell r="C1370">
            <v>64</v>
          </cell>
          <cell r="D1370">
            <v>64</v>
          </cell>
        </row>
        <row r="1371">
          <cell r="C1371">
            <v>64</v>
          </cell>
          <cell r="D1371">
            <v>64</v>
          </cell>
        </row>
        <row r="1372">
          <cell r="C1372">
            <v>64</v>
          </cell>
          <cell r="D1372">
            <v>64</v>
          </cell>
        </row>
        <row r="1373">
          <cell r="C1373">
            <v>64</v>
          </cell>
          <cell r="D1373">
            <v>64</v>
          </cell>
        </row>
        <row r="1374">
          <cell r="C1374">
            <v>64</v>
          </cell>
          <cell r="D1374">
            <v>64</v>
          </cell>
        </row>
        <row r="1375">
          <cell r="C1375">
            <v>64</v>
          </cell>
          <cell r="D1375">
            <v>64</v>
          </cell>
        </row>
        <row r="1376">
          <cell r="C1376">
            <v>64</v>
          </cell>
          <cell r="D1376">
            <v>64</v>
          </cell>
        </row>
        <row r="1377">
          <cell r="C1377">
            <v>64</v>
          </cell>
          <cell r="D1377">
            <v>64</v>
          </cell>
        </row>
        <row r="1378">
          <cell r="C1378">
            <v>64</v>
          </cell>
          <cell r="D1378">
            <v>64</v>
          </cell>
        </row>
        <row r="1379">
          <cell r="C1379">
            <v>64</v>
          </cell>
          <cell r="D1379">
            <v>64</v>
          </cell>
        </row>
        <row r="1380">
          <cell r="C1380">
            <v>64</v>
          </cell>
          <cell r="D1380">
            <v>64</v>
          </cell>
        </row>
        <row r="1381">
          <cell r="C1381">
            <v>64</v>
          </cell>
          <cell r="D1381">
            <v>64</v>
          </cell>
        </row>
        <row r="1382">
          <cell r="C1382">
            <v>64</v>
          </cell>
          <cell r="D1382">
            <v>64</v>
          </cell>
        </row>
        <row r="1383">
          <cell r="C1383">
            <v>64</v>
          </cell>
          <cell r="D1383">
            <v>64</v>
          </cell>
        </row>
        <row r="1384">
          <cell r="C1384">
            <v>64</v>
          </cell>
          <cell r="D1384">
            <v>64</v>
          </cell>
        </row>
        <row r="1385">
          <cell r="C1385">
            <v>64</v>
          </cell>
          <cell r="D1385">
            <v>64</v>
          </cell>
        </row>
        <row r="1386">
          <cell r="C1386">
            <v>64</v>
          </cell>
          <cell r="D1386">
            <v>64</v>
          </cell>
        </row>
        <row r="1387">
          <cell r="C1387">
            <v>64</v>
          </cell>
          <cell r="D1387">
            <v>64</v>
          </cell>
        </row>
        <row r="1388">
          <cell r="C1388">
            <v>64</v>
          </cell>
          <cell r="D1388">
            <v>64</v>
          </cell>
        </row>
        <row r="1389">
          <cell r="C1389">
            <v>64</v>
          </cell>
          <cell r="D1389">
            <v>64</v>
          </cell>
        </row>
        <row r="1390">
          <cell r="C1390">
            <v>64</v>
          </cell>
          <cell r="D1390">
            <v>64</v>
          </cell>
        </row>
        <row r="1391">
          <cell r="C1391">
            <v>64</v>
          </cell>
          <cell r="D1391">
            <v>64</v>
          </cell>
        </row>
        <row r="1392">
          <cell r="C1392">
            <v>64</v>
          </cell>
          <cell r="D1392">
            <v>64</v>
          </cell>
        </row>
        <row r="1393">
          <cell r="C1393">
            <v>64</v>
          </cell>
          <cell r="D1393">
            <v>64</v>
          </cell>
        </row>
        <row r="1394">
          <cell r="C1394">
            <v>64</v>
          </cell>
          <cell r="D1394">
            <v>64</v>
          </cell>
        </row>
        <row r="1395">
          <cell r="C1395">
            <v>64</v>
          </cell>
          <cell r="D1395">
            <v>64</v>
          </cell>
        </row>
        <row r="1396">
          <cell r="C1396">
            <v>64</v>
          </cell>
          <cell r="D1396">
            <v>64</v>
          </cell>
        </row>
        <row r="1397">
          <cell r="C1397">
            <v>64</v>
          </cell>
          <cell r="D1397">
            <v>64</v>
          </cell>
        </row>
        <row r="1398">
          <cell r="C1398">
            <v>64</v>
          </cell>
          <cell r="D1398">
            <v>64</v>
          </cell>
        </row>
        <row r="1399">
          <cell r="C1399">
            <v>64</v>
          </cell>
          <cell r="D1399">
            <v>64</v>
          </cell>
        </row>
        <row r="1400">
          <cell r="C1400">
            <v>64</v>
          </cell>
          <cell r="D1400">
            <v>64</v>
          </cell>
        </row>
        <row r="1401">
          <cell r="C1401">
            <v>64</v>
          </cell>
          <cell r="D1401">
            <v>64</v>
          </cell>
        </row>
        <row r="1402">
          <cell r="C1402">
            <v>64</v>
          </cell>
          <cell r="D1402">
            <v>64</v>
          </cell>
        </row>
        <row r="1403">
          <cell r="C1403">
            <v>64</v>
          </cell>
          <cell r="D1403">
            <v>64</v>
          </cell>
        </row>
        <row r="1404">
          <cell r="C1404">
            <v>64</v>
          </cell>
          <cell r="D1404">
            <v>64</v>
          </cell>
        </row>
        <row r="1405">
          <cell r="C1405">
            <v>64</v>
          </cell>
          <cell r="D1405">
            <v>64</v>
          </cell>
        </row>
        <row r="1406">
          <cell r="C1406">
            <v>64</v>
          </cell>
          <cell r="D1406">
            <v>64</v>
          </cell>
        </row>
        <row r="1407">
          <cell r="C1407">
            <v>64</v>
          </cell>
          <cell r="D1407">
            <v>64</v>
          </cell>
        </row>
        <row r="1408">
          <cell r="C1408">
            <v>64</v>
          </cell>
          <cell r="D1408">
            <v>64</v>
          </cell>
        </row>
        <row r="1409">
          <cell r="C1409">
            <v>64</v>
          </cell>
          <cell r="D1409">
            <v>64</v>
          </cell>
        </row>
        <row r="1410">
          <cell r="C1410">
            <v>64</v>
          </cell>
          <cell r="D1410">
            <v>64</v>
          </cell>
        </row>
        <row r="1411">
          <cell r="C1411">
            <v>64</v>
          </cell>
          <cell r="D1411">
            <v>64</v>
          </cell>
        </row>
        <row r="1412">
          <cell r="C1412">
            <v>64</v>
          </cell>
          <cell r="D1412">
            <v>64</v>
          </cell>
        </row>
        <row r="1413">
          <cell r="C1413">
            <v>64</v>
          </cell>
          <cell r="D1413">
            <v>64</v>
          </cell>
        </row>
        <row r="1414">
          <cell r="C1414">
            <v>64</v>
          </cell>
          <cell r="D1414">
            <v>64</v>
          </cell>
        </row>
        <row r="1415">
          <cell r="C1415">
            <v>64</v>
          </cell>
          <cell r="D1415">
            <v>64</v>
          </cell>
        </row>
        <row r="1416">
          <cell r="C1416">
            <v>64</v>
          </cell>
          <cell r="D1416">
            <v>64</v>
          </cell>
        </row>
        <row r="1417">
          <cell r="C1417">
            <v>64</v>
          </cell>
          <cell r="D1417">
            <v>64</v>
          </cell>
        </row>
        <row r="1418">
          <cell r="C1418">
            <v>64</v>
          </cell>
          <cell r="D1418">
            <v>64</v>
          </cell>
        </row>
        <row r="1419">
          <cell r="C1419">
            <v>64</v>
          </cell>
          <cell r="D1419">
            <v>64</v>
          </cell>
        </row>
        <row r="1420">
          <cell r="C1420">
            <v>64</v>
          </cell>
          <cell r="D1420">
            <v>64</v>
          </cell>
        </row>
        <row r="1421">
          <cell r="C1421">
            <v>64</v>
          </cell>
          <cell r="D1421">
            <v>64</v>
          </cell>
        </row>
        <row r="1422">
          <cell r="C1422">
            <v>64</v>
          </cell>
          <cell r="D1422">
            <v>64</v>
          </cell>
        </row>
        <row r="1423">
          <cell r="C1423">
            <v>64</v>
          </cell>
          <cell r="D1423">
            <v>64</v>
          </cell>
        </row>
        <row r="1424">
          <cell r="C1424">
            <v>64</v>
          </cell>
          <cell r="D1424">
            <v>64</v>
          </cell>
        </row>
        <row r="1425">
          <cell r="C1425">
            <v>64</v>
          </cell>
          <cell r="D1425">
            <v>64</v>
          </cell>
        </row>
        <row r="1426">
          <cell r="C1426">
            <v>64</v>
          </cell>
          <cell r="D1426">
            <v>64</v>
          </cell>
        </row>
        <row r="1427">
          <cell r="C1427">
            <v>64</v>
          </cell>
          <cell r="D1427">
            <v>64</v>
          </cell>
        </row>
        <row r="1428">
          <cell r="C1428">
            <v>64</v>
          </cell>
          <cell r="D1428">
            <v>64</v>
          </cell>
        </row>
        <row r="1429">
          <cell r="C1429">
            <v>64</v>
          </cell>
          <cell r="D1429">
            <v>64</v>
          </cell>
        </row>
        <row r="1430">
          <cell r="C1430">
            <v>64</v>
          </cell>
          <cell r="D1430">
            <v>64</v>
          </cell>
        </row>
        <row r="1431">
          <cell r="C1431">
            <v>64</v>
          </cell>
          <cell r="D1431">
            <v>64</v>
          </cell>
        </row>
        <row r="1432">
          <cell r="C1432">
            <v>64</v>
          </cell>
          <cell r="D1432">
            <v>64</v>
          </cell>
        </row>
        <row r="1433">
          <cell r="C1433">
            <v>64</v>
          </cell>
          <cell r="D1433">
            <v>64</v>
          </cell>
        </row>
        <row r="1434">
          <cell r="C1434">
            <v>64</v>
          </cell>
          <cell r="D1434">
            <v>64</v>
          </cell>
        </row>
        <row r="1435">
          <cell r="C1435">
            <v>64</v>
          </cell>
          <cell r="D1435">
            <v>64</v>
          </cell>
        </row>
        <row r="1436">
          <cell r="C1436">
            <v>64</v>
          </cell>
          <cell r="D1436">
            <v>64</v>
          </cell>
        </row>
        <row r="1437">
          <cell r="C1437">
            <v>64</v>
          </cell>
          <cell r="D1437">
            <v>64</v>
          </cell>
        </row>
        <row r="1438">
          <cell r="C1438">
            <v>64</v>
          </cell>
          <cell r="D1438">
            <v>64</v>
          </cell>
        </row>
        <row r="1439">
          <cell r="C1439">
            <v>64</v>
          </cell>
          <cell r="D1439">
            <v>64</v>
          </cell>
        </row>
        <row r="1440">
          <cell r="C1440">
            <v>64</v>
          </cell>
          <cell r="D1440">
            <v>64</v>
          </cell>
        </row>
        <row r="1441">
          <cell r="C1441">
            <v>64</v>
          </cell>
          <cell r="D1441">
            <v>64</v>
          </cell>
        </row>
        <row r="1442">
          <cell r="C1442">
            <v>64</v>
          </cell>
          <cell r="D1442">
            <v>64</v>
          </cell>
        </row>
        <row r="1443">
          <cell r="C1443">
            <v>64</v>
          </cell>
          <cell r="D1443">
            <v>64</v>
          </cell>
        </row>
        <row r="1444">
          <cell r="C1444">
            <v>64</v>
          </cell>
          <cell r="D1444">
            <v>64</v>
          </cell>
        </row>
        <row r="1445">
          <cell r="C1445">
            <v>64</v>
          </cell>
          <cell r="D1445">
            <v>64</v>
          </cell>
        </row>
        <row r="1446">
          <cell r="C1446">
            <v>64</v>
          </cell>
          <cell r="D1446">
            <v>64</v>
          </cell>
        </row>
        <row r="1447">
          <cell r="C1447">
            <v>64</v>
          </cell>
          <cell r="D1447">
            <v>64</v>
          </cell>
        </row>
        <row r="1448">
          <cell r="C1448">
            <v>64</v>
          </cell>
          <cell r="D1448">
            <v>64</v>
          </cell>
        </row>
        <row r="1449">
          <cell r="C1449">
            <v>64</v>
          </cell>
          <cell r="D1449">
            <v>64</v>
          </cell>
        </row>
        <row r="1450">
          <cell r="C1450">
            <v>64</v>
          </cell>
          <cell r="D1450">
            <v>64</v>
          </cell>
        </row>
        <row r="1451">
          <cell r="C1451">
            <v>64</v>
          </cell>
          <cell r="D1451">
            <v>64</v>
          </cell>
        </row>
        <row r="1452">
          <cell r="C1452">
            <v>64</v>
          </cell>
          <cell r="D1452">
            <v>64</v>
          </cell>
        </row>
        <row r="1453">
          <cell r="C1453">
            <v>64</v>
          </cell>
          <cell r="D1453">
            <v>64</v>
          </cell>
        </row>
        <row r="1454">
          <cell r="C1454">
            <v>64</v>
          </cell>
          <cell r="D1454">
            <v>64</v>
          </cell>
        </row>
        <row r="1455">
          <cell r="C1455">
            <v>64</v>
          </cell>
          <cell r="D1455">
            <v>64</v>
          </cell>
        </row>
        <row r="1456">
          <cell r="C1456">
            <v>64</v>
          </cell>
          <cell r="D1456">
            <v>64</v>
          </cell>
        </row>
        <row r="1457">
          <cell r="C1457">
            <v>64</v>
          </cell>
          <cell r="D1457">
            <v>64</v>
          </cell>
        </row>
        <row r="1458">
          <cell r="C1458">
            <v>64</v>
          </cell>
          <cell r="D1458">
            <v>64</v>
          </cell>
        </row>
        <row r="1459">
          <cell r="C1459">
            <v>64</v>
          </cell>
          <cell r="D1459">
            <v>64</v>
          </cell>
        </row>
        <row r="1460">
          <cell r="C1460">
            <v>64</v>
          </cell>
          <cell r="D1460">
            <v>64</v>
          </cell>
        </row>
        <row r="1461">
          <cell r="C1461">
            <v>64</v>
          </cell>
          <cell r="D1461">
            <v>64</v>
          </cell>
        </row>
        <row r="1462">
          <cell r="C1462">
            <v>64</v>
          </cell>
          <cell r="D1462">
            <v>64</v>
          </cell>
        </row>
        <row r="1463">
          <cell r="C1463">
            <v>64</v>
          </cell>
          <cell r="D1463">
            <v>64</v>
          </cell>
        </row>
        <row r="1464">
          <cell r="C1464">
            <v>64</v>
          </cell>
          <cell r="D1464">
            <v>64</v>
          </cell>
        </row>
        <row r="1465">
          <cell r="C1465">
            <v>64</v>
          </cell>
          <cell r="D1465">
            <v>64</v>
          </cell>
        </row>
        <row r="1466">
          <cell r="C1466">
            <v>64</v>
          </cell>
          <cell r="D1466">
            <v>64</v>
          </cell>
        </row>
        <row r="1467">
          <cell r="C1467">
            <v>64</v>
          </cell>
          <cell r="D1467">
            <v>64</v>
          </cell>
        </row>
        <row r="1468">
          <cell r="C1468">
            <v>64</v>
          </cell>
          <cell r="D1468">
            <v>64</v>
          </cell>
        </row>
        <row r="1469">
          <cell r="C1469">
            <v>64</v>
          </cell>
          <cell r="D1469">
            <v>64</v>
          </cell>
        </row>
        <row r="1470">
          <cell r="C1470">
            <v>64</v>
          </cell>
          <cell r="D1470">
            <v>64</v>
          </cell>
        </row>
        <row r="1471">
          <cell r="C1471">
            <v>64</v>
          </cell>
          <cell r="D1471">
            <v>64</v>
          </cell>
        </row>
        <row r="1472">
          <cell r="C1472">
            <v>64</v>
          </cell>
          <cell r="D1472">
            <v>64</v>
          </cell>
        </row>
        <row r="1473">
          <cell r="C1473">
            <v>64</v>
          </cell>
          <cell r="D1473">
            <v>64</v>
          </cell>
        </row>
        <row r="1474">
          <cell r="C1474">
            <v>64</v>
          </cell>
          <cell r="D1474">
            <v>64</v>
          </cell>
        </row>
        <row r="1475">
          <cell r="C1475">
            <v>64</v>
          </cell>
          <cell r="D1475">
            <v>64</v>
          </cell>
        </row>
        <row r="1476">
          <cell r="C1476">
            <v>64</v>
          </cell>
          <cell r="D1476">
            <v>64</v>
          </cell>
        </row>
        <row r="1477">
          <cell r="C1477">
            <v>64</v>
          </cell>
          <cell r="D1477">
            <v>64</v>
          </cell>
        </row>
        <row r="1478">
          <cell r="C1478">
            <v>64</v>
          </cell>
          <cell r="D1478">
            <v>64</v>
          </cell>
        </row>
        <row r="1479">
          <cell r="C1479">
            <v>64</v>
          </cell>
          <cell r="D1479">
            <v>64</v>
          </cell>
        </row>
        <row r="1480">
          <cell r="C1480">
            <v>64</v>
          </cell>
          <cell r="D1480">
            <v>64</v>
          </cell>
        </row>
        <row r="1481">
          <cell r="C1481">
            <v>64</v>
          </cell>
          <cell r="D1481">
            <v>64</v>
          </cell>
        </row>
        <row r="1482">
          <cell r="C1482">
            <v>64</v>
          </cell>
          <cell r="D1482">
            <v>64</v>
          </cell>
        </row>
        <row r="1483">
          <cell r="C1483">
            <v>64</v>
          </cell>
          <cell r="D1483">
            <v>64</v>
          </cell>
        </row>
        <row r="1484">
          <cell r="C1484">
            <v>64</v>
          </cell>
          <cell r="D1484">
            <v>64</v>
          </cell>
        </row>
        <row r="1485">
          <cell r="C1485">
            <v>64</v>
          </cell>
          <cell r="D1485">
            <v>64</v>
          </cell>
        </row>
        <row r="1486">
          <cell r="C1486">
            <v>64</v>
          </cell>
          <cell r="D1486">
            <v>64</v>
          </cell>
        </row>
        <row r="1487">
          <cell r="C1487">
            <v>64</v>
          </cell>
          <cell r="D1487">
            <v>64</v>
          </cell>
        </row>
        <row r="1488">
          <cell r="C1488">
            <v>64</v>
          </cell>
          <cell r="D1488">
            <v>64</v>
          </cell>
        </row>
        <row r="1489">
          <cell r="C1489">
            <v>64</v>
          </cell>
          <cell r="D1489">
            <v>64</v>
          </cell>
        </row>
        <row r="1490">
          <cell r="C1490">
            <v>64</v>
          </cell>
          <cell r="D1490">
            <v>64</v>
          </cell>
        </row>
        <row r="1491">
          <cell r="C1491">
            <v>64</v>
          </cell>
          <cell r="D1491">
            <v>64</v>
          </cell>
        </row>
        <row r="1492">
          <cell r="C1492">
            <v>64</v>
          </cell>
          <cell r="D1492">
            <v>64</v>
          </cell>
        </row>
        <row r="1493">
          <cell r="C1493">
            <v>64</v>
          </cell>
          <cell r="D1493">
            <v>64</v>
          </cell>
        </row>
        <row r="1494">
          <cell r="C1494">
            <v>64</v>
          </cell>
          <cell r="D1494">
            <v>64</v>
          </cell>
        </row>
        <row r="1495">
          <cell r="C1495">
            <v>64</v>
          </cell>
          <cell r="D1495">
            <v>64</v>
          </cell>
        </row>
        <row r="1496">
          <cell r="C1496">
            <v>64</v>
          </cell>
          <cell r="D1496">
            <v>64</v>
          </cell>
        </row>
        <row r="1497">
          <cell r="C1497">
            <v>64</v>
          </cell>
          <cell r="D1497">
            <v>64</v>
          </cell>
        </row>
        <row r="1498">
          <cell r="C1498">
            <v>64</v>
          </cell>
          <cell r="D1498">
            <v>64</v>
          </cell>
        </row>
        <row r="1499">
          <cell r="C1499">
            <v>64</v>
          </cell>
          <cell r="D1499">
            <v>64</v>
          </cell>
        </row>
        <row r="1500">
          <cell r="C1500">
            <v>64</v>
          </cell>
          <cell r="D1500">
            <v>64</v>
          </cell>
        </row>
        <row r="1501">
          <cell r="C1501">
            <v>64</v>
          </cell>
          <cell r="D1501">
            <v>64</v>
          </cell>
        </row>
        <row r="1502">
          <cell r="C1502">
            <v>64</v>
          </cell>
          <cell r="D1502">
            <v>64</v>
          </cell>
        </row>
        <row r="1503">
          <cell r="C1503">
            <v>64</v>
          </cell>
          <cell r="D1503">
            <v>64</v>
          </cell>
        </row>
        <row r="1504">
          <cell r="C1504">
            <v>64</v>
          </cell>
          <cell r="D1504">
            <v>64</v>
          </cell>
        </row>
        <row r="1505">
          <cell r="C1505">
            <v>64</v>
          </cell>
          <cell r="D1505">
            <v>64</v>
          </cell>
        </row>
        <row r="1506">
          <cell r="C1506">
            <v>64</v>
          </cell>
          <cell r="D1506">
            <v>64</v>
          </cell>
        </row>
        <row r="1507">
          <cell r="C1507">
            <v>64</v>
          </cell>
          <cell r="D1507">
            <v>64</v>
          </cell>
        </row>
        <row r="1508">
          <cell r="C1508">
            <v>64</v>
          </cell>
          <cell r="D1508">
            <v>64</v>
          </cell>
        </row>
        <row r="1509">
          <cell r="C1509">
            <v>64</v>
          </cell>
          <cell r="D1509">
            <v>64</v>
          </cell>
        </row>
        <row r="1510">
          <cell r="C1510">
            <v>64</v>
          </cell>
          <cell r="D1510">
            <v>64</v>
          </cell>
        </row>
        <row r="1511">
          <cell r="C1511">
            <v>64</v>
          </cell>
          <cell r="D1511">
            <v>64</v>
          </cell>
        </row>
        <row r="1512">
          <cell r="C1512">
            <v>64</v>
          </cell>
          <cell r="D1512">
            <v>64</v>
          </cell>
        </row>
        <row r="1513">
          <cell r="C1513">
            <v>64</v>
          </cell>
          <cell r="D1513">
            <v>64</v>
          </cell>
        </row>
        <row r="1514">
          <cell r="C1514">
            <v>64</v>
          </cell>
          <cell r="D1514">
            <v>64</v>
          </cell>
        </row>
        <row r="1515">
          <cell r="C1515">
            <v>64</v>
          </cell>
          <cell r="D1515">
            <v>64</v>
          </cell>
        </row>
        <row r="1516">
          <cell r="C1516">
            <v>64</v>
          </cell>
          <cell r="D1516">
            <v>64</v>
          </cell>
        </row>
        <row r="1517">
          <cell r="C1517">
            <v>64</v>
          </cell>
          <cell r="D1517">
            <v>64</v>
          </cell>
        </row>
        <row r="1518">
          <cell r="C1518">
            <v>64</v>
          </cell>
          <cell r="D1518">
            <v>64</v>
          </cell>
        </row>
        <row r="1519">
          <cell r="C1519">
            <v>64</v>
          </cell>
          <cell r="D1519">
            <v>64</v>
          </cell>
        </row>
        <row r="1520">
          <cell r="C1520">
            <v>64</v>
          </cell>
          <cell r="D1520">
            <v>64</v>
          </cell>
        </row>
        <row r="1521">
          <cell r="C1521">
            <v>64</v>
          </cell>
          <cell r="D1521">
            <v>64</v>
          </cell>
        </row>
        <row r="1522">
          <cell r="C1522">
            <v>64</v>
          </cell>
          <cell r="D1522">
            <v>64</v>
          </cell>
        </row>
        <row r="1523">
          <cell r="C1523">
            <v>64</v>
          </cell>
          <cell r="D1523">
            <v>64</v>
          </cell>
        </row>
        <row r="1524">
          <cell r="C1524">
            <v>64</v>
          </cell>
          <cell r="D1524">
            <v>64</v>
          </cell>
        </row>
        <row r="1525">
          <cell r="C1525">
            <v>64</v>
          </cell>
          <cell r="D1525">
            <v>64</v>
          </cell>
        </row>
        <row r="1526">
          <cell r="C1526">
            <v>64</v>
          </cell>
          <cell r="D1526">
            <v>64</v>
          </cell>
        </row>
        <row r="1527">
          <cell r="C1527">
            <v>64</v>
          </cell>
          <cell r="D1527">
            <v>64</v>
          </cell>
        </row>
        <row r="1528">
          <cell r="C1528">
            <v>64</v>
          </cell>
          <cell r="D1528">
            <v>64</v>
          </cell>
        </row>
        <row r="1529">
          <cell r="C1529">
            <v>64</v>
          </cell>
          <cell r="D1529">
            <v>64</v>
          </cell>
        </row>
        <row r="1530">
          <cell r="C1530">
            <v>64</v>
          </cell>
          <cell r="D1530">
            <v>64</v>
          </cell>
        </row>
        <row r="1531">
          <cell r="C1531">
            <v>64</v>
          </cell>
          <cell r="D1531">
            <v>64</v>
          </cell>
        </row>
        <row r="1532">
          <cell r="C1532">
            <v>64</v>
          </cell>
          <cell r="D1532">
            <v>64</v>
          </cell>
        </row>
        <row r="1533">
          <cell r="C1533">
            <v>64</v>
          </cell>
          <cell r="D1533">
            <v>64</v>
          </cell>
        </row>
        <row r="1534">
          <cell r="C1534">
            <v>64</v>
          </cell>
          <cell r="D1534">
            <v>64</v>
          </cell>
        </row>
        <row r="1535">
          <cell r="C1535">
            <v>64</v>
          </cell>
          <cell r="D1535">
            <v>64</v>
          </cell>
        </row>
        <row r="1536">
          <cell r="C1536">
            <v>64</v>
          </cell>
          <cell r="D1536">
            <v>64</v>
          </cell>
        </row>
        <row r="1537">
          <cell r="C1537">
            <v>64</v>
          </cell>
          <cell r="D1537">
            <v>64</v>
          </cell>
        </row>
        <row r="1538">
          <cell r="C1538">
            <v>64</v>
          </cell>
          <cell r="D1538">
            <v>64</v>
          </cell>
        </row>
        <row r="1539">
          <cell r="C1539">
            <v>64</v>
          </cell>
          <cell r="D1539">
            <v>64</v>
          </cell>
        </row>
        <row r="1540">
          <cell r="C1540">
            <v>64</v>
          </cell>
          <cell r="D1540">
            <v>64</v>
          </cell>
        </row>
        <row r="1541">
          <cell r="C1541">
            <v>64</v>
          </cell>
          <cell r="D1541">
            <v>64</v>
          </cell>
        </row>
        <row r="1542">
          <cell r="C1542">
            <v>64</v>
          </cell>
          <cell r="D1542">
            <v>64</v>
          </cell>
        </row>
        <row r="1543">
          <cell r="C1543">
            <v>64</v>
          </cell>
          <cell r="D1543">
            <v>64</v>
          </cell>
        </row>
        <row r="1544">
          <cell r="C1544">
            <v>64</v>
          </cell>
          <cell r="D1544">
            <v>64</v>
          </cell>
        </row>
        <row r="1545">
          <cell r="C1545">
            <v>64</v>
          </cell>
          <cell r="D1545">
            <v>64</v>
          </cell>
        </row>
        <row r="1546">
          <cell r="C1546">
            <v>64</v>
          </cell>
          <cell r="D1546">
            <v>64</v>
          </cell>
        </row>
        <row r="1547">
          <cell r="C1547">
            <v>64</v>
          </cell>
          <cell r="D1547">
            <v>64</v>
          </cell>
        </row>
        <row r="1548">
          <cell r="C1548">
            <v>64</v>
          </cell>
          <cell r="D1548">
            <v>64</v>
          </cell>
        </row>
        <row r="1549">
          <cell r="C1549">
            <v>64</v>
          </cell>
          <cell r="D1549">
            <v>64</v>
          </cell>
        </row>
        <row r="1550">
          <cell r="C1550">
            <v>64</v>
          </cell>
          <cell r="D1550">
            <v>64</v>
          </cell>
        </row>
        <row r="1551">
          <cell r="C1551">
            <v>64</v>
          </cell>
          <cell r="D1551">
            <v>64</v>
          </cell>
        </row>
        <row r="1552">
          <cell r="C1552">
            <v>64</v>
          </cell>
          <cell r="D1552">
            <v>64</v>
          </cell>
        </row>
        <row r="1553">
          <cell r="C1553">
            <v>64</v>
          </cell>
          <cell r="D1553">
            <v>64</v>
          </cell>
        </row>
        <row r="1554">
          <cell r="C1554">
            <v>64</v>
          </cell>
          <cell r="D1554">
            <v>64</v>
          </cell>
        </row>
        <row r="1555">
          <cell r="C1555">
            <v>64</v>
          </cell>
          <cell r="D1555">
            <v>64</v>
          </cell>
        </row>
        <row r="1556">
          <cell r="C1556">
            <v>64</v>
          </cell>
          <cell r="D1556">
            <v>64</v>
          </cell>
        </row>
        <row r="1557">
          <cell r="C1557">
            <v>64</v>
          </cell>
          <cell r="D1557">
            <v>64</v>
          </cell>
        </row>
        <row r="1558">
          <cell r="C1558">
            <v>64</v>
          </cell>
          <cell r="D1558">
            <v>64</v>
          </cell>
        </row>
        <row r="1559">
          <cell r="C1559">
            <v>64</v>
          </cell>
          <cell r="D1559">
            <v>64</v>
          </cell>
        </row>
        <row r="1560">
          <cell r="C1560">
            <v>64</v>
          </cell>
          <cell r="D1560">
            <v>64</v>
          </cell>
        </row>
        <row r="1561">
          <cell r="C1561">
            <v>64</v>
          </cell>
          <cell r="D1561">
            <v>64</v>
          </cell>
        </row>
        <row r="1562">
          <cell r="C1562">
            <v>64</v>
          </cell>
          <cell r="D1562">
            <v>64</v>
          </cell>
        </row>
        <row r="1563">
          <cell r="C1563">
            <v>64</v>
          </cell>
          <cell r="D1563">
            <v>64</v>
          </cell>
        </row>
        <row r="1564">
          <cell r="C1564">
            <v>64</v>
          </cell>
          <cell r="D1564">
            <v>64</v>
          </cell>
        </row>
        <row r="1565">
          <cell r="C1565">
            <v>64</v>
          </cell>
          <cell r="D1565">
            <v>64</v>
          </cell>
        </row>
        <row r="1566">
          <cell r="C1566">
            <v>64</v>
          </cell>
          <cell r="D1566">
            <v>64</v>
          </cell>
        </row>
        <row r="1567">
          <cell r="C1567">
            <v>64</v>
          </cell>
          <cell r="D1567">
            <v>64</v>
          </cell>
        </row>
        <row r="1568">
          <cell r="C1568">
            <v>64</v>
          </cell>
          <cell r="D1568">
            <v>64</v>
          </cell>
        </row>
        <row r="1569">
          <cell r="C1569">
            <v>64</v>
          </cell>
          <cell r="D1569">
            <v>64</v>
          </cell>
        </row>
        <row r="1570">
          <cell r="C1570">
            <v>64</v>
          </cell>
          <cell r="D1570">
            <v>64</v>
          </cell>
        </row>
        <row r="1571">
          <cell r="C1571">
            <v>64</v>
          </cell>
          <cell r="D1571">
            <v>64</v>
          </cell>
        </row>
        <row r="1572">
          <cell r="C1572">
            <v>64</v>
          </cell>
          <cell r="D1572">
            <v>64</v>
          </cell>
        </row>
        <row r="1573">
          <cell r="C1573">
            <v>64</v>
          </cell>
          <cell r="D1573">
            <v>64</v>
          </cell>
        </row>
        <row r="1574">
          <cell r="C1574">
            <v>64</v>
          </cell>
          <cell r="D1574">
            <v>64</v>
          </cell>
        </row>
        <row r="1575">
          <cell r="C1575">
            <v>64</v>
          </cell>
          <cell r="D1575">
            <v>64</v>
          </cell>
        </row>
        <row r="1576">
          <cell r="C1576">
            <v>64</v>
          </cell>
          <cell r="D1576">
            <v>64</v>
          </cell>
        </row>
        <row r="1577">
          <cell r="C1577">
            <v>64</v>
          </cell>
          <cell r="D1577">
            <v>64</v>
          </cell>
        </row>
        <row r="1578">
          <cell r="C1578">
            <v>64</v>
          </cell>
          <cell r="D1578">
            <v>64</v>
          </cell>
        </row>
        <row r="1579">
          <cell r="C1579">
            <v>64</v>
          </cell>
          <cell r="D1579">
            <v>64</v>
          </cell>
        </row>
        <row r="1580">
          <cell r="C1580">
            <v>64</v>
          </cell>
          <cell r="D1580">
            <v>64</v>
          </cell>
        </row>
        <row r="1581">
          <cell r="C1581">
            <v>64</v>
          </cell>
          <cell r="D1581">
            <v>64</v>
          </cell>
        </row>
        <row r="1582">
          <cell r="C1582">
            <v>64</v>
          </cell>
          <cell r="D1582">
            <v>64</v>
          </cell>
        </row>
        <row r="1583">
          <cell r="C1583">
            <v>64</v>
          </cell>
          <cell r="D1583">
            <v>64</v>
          </cell>
        </row>
        <row r="1584">
          <cell r="C1584">
            <v>64</v>
          </cell>
          <cell r="D1584">
            <v>64</v>
          </cell>
        </row>
        <row r="1585">
          <cell r="C1585">
            <v>64</v>
          </cell>
          <cell r="D1585">
            <v>64</v>
          </cell>
        </row>
        <row r="1586">
          <cell r="C1586">
            <v>64</v>
          </cell>
          <cell r="D1586">
            <v>64</v>
          </cell>
        </row>
        <row r="1587">
          <cell r="C1587">
            <v>64</v>
          </cell>
          <cell r="D1587">
            <v>64</v>
          </cell>
        </row>
        <row r="1588">
          <cell r="C1588">
            <v>64</v>
          </cell>
          <cell r="D1588">
            <v>64</v>
          </cell>
        </row>
        <row r="1589">
          <cell r="C1589">
            <v>64</v>
          </cell>
          <cell r="D1589">
            <v>64</v>
          </cell>
        </row>
        <row r="1590">
          <cell r="C1590">
            <v>64</v>
          </cell>
          <cell r="D1590">
            <v>64</v>
          </cell>
        </row>
        <row r="1591">
          <cell r="C1591">
            <v>64</v>
          </cell>
          <cell r="D1591">
            <v>64</v>
          </cell>
        </row>
        <row r="1592">
          <cell r="C1592">
            <v>64</v>
          </cell>
          <cell r="D1592">
            <v>64</v>
          </cell>
        </row>
        <row r="1593">
          <cell r="C1593">
            <v>64</v>
          </cell>
          <cell r="D1593">
            <v>64</v>
          </cell>
        </row>
        <row r="1594">
          <cell r="C1594">
            <v>64</v>
          </cell>
          <cell r="D1594">
            <v>64</v>
          </cell>
        </row>
        <row r="1595">
          <cell r="C1595">
            <v>64</v>
          </cell>
          <cell r="D1595">
            <v>64</v>
          </cell>
        </row>
        <row r="1596">
          <cell r="C1596">
            <v>64</v>
          </cell>
          <cell r="D1596">
            <v>64</v>
          </cell>
        </row>
        <row r="1597">
          <cell r="C1597">
            <v>64</v>
          </cell>
          <cell r="D1597">
            <v>64</v>
          </cell>
        </row>
        <row r="1598">
          <cell r="C1598">
            <v>64</v>
          </cell>
          <cell r="D1598">
            <v>64</v>
          </cell>
        </row>
        <row r="1599">
          <cell r="C1599">
            <v>64</v>
          </cell>
          <cell r="D1599">
            <v>64</v>
          </cell>
        </row>
        <row r="1600">
          <cell r="C1600">
            <v>64</v>
          </cell>
          <cell r="D1600">
            <v>64</v>
          </cell>
        </row>
        <row r="1601">
          <cell r="C1601">
            <v>64</v>
          </cell>
          <cell r="D1601">
            <v>64</v>
          </cell>
        </row>
        <row r="1602">
          <cell r="C1602">
            <v>64</v>
          </cell>
          <cell r="D1602">
            <v>64</v>
          </cell>
        </row>
        <row r="1603">
          <cell r="C1603">
            <v>64</v>
          </cell>
          <cell r="D1603">
            <v>64</v>
          </cell>
        </row>
        <row r="1604">
          <cell r="C1604">
            <v>64</v>
          </cell>
          <cell r="D1604">
            <v>64</v>
          </cell>
        </row>
        <row r="1605">
          <cell r="C1605">
            <v>64</v>
          </cell>
          <cell r="D1605">
            <v>64</v>
          </cell>
        </row>
        <row r="1606">
          <cell r="C1606">
            <v>64</v>
          </cell>
          <cell r="D1606">
            <v>64</v>
          </cell>
        </row>
        <row r="1607">
          <cell r="C1607">
            <v>64</v>
          </cell>
          <cell r="D1607">
            <v>64</v>
          </cell>
        </row>
        <row r="1608">
          <cell r="C1608">
            <v>64</v>
          </cell>
          <cell r="D1608">
            <v>64</v>
          </cell>
        </row>
        <row r="1609">
          <cell r="C1609">
            <v>64</v>
          </cell>
          <cell r="D1609">
            <v>64</v>
          </cell>
        </row>
        <row r="1610">
          <cell r="C1610">
            <v>64</v>
          </cell>
          <cell r="D1610">
            <v>64</v>
          </cell>
        </row>
        <row r="1611">
          <cell r="C1611">
            <v>64</v>
          </cell>
          <cell r="D1611">
            <v>64</v>
          </cell>
        </row>
        <row r="1612">
          <cell r="C1612">
            <v>64</v>
          </cell>
          <cell r="D1612">
            <v>64</v>
          </cell>
        </row>
        <row r="1613">
          <cell r="C1613">
            <v>64</v>
          </cell>
          <cell r="D1613">
            <v>64</v>
          </cell>
        </row>
        <row r="1614">
          <cell r="C1614">
            <v>64</v>
          </cell>
          <cell r="D1614">
            <v>64</v>
          </cell>
        </row>
        <row r="1615">
          <cell r="C1615">
            <v>64</v>
          </cell>
          <cell r="D1615">
            <v>64</v>
          </cell>
        </row>
        <row r="1616">
          <cell r="C1616">
            <v>64</v>
          </cell>
          <cell r="D1616">
            <v>64</v>
          </cell>
        </row>
        <row r="1617">
          <cell r="C1617">
            <v>64</v>
          </cell>
          <cell r="D1617">
            <v>64</v>
          </cell>
        </row>
        <row r="1618">
          <cell r="C1618">
            <v>64</v>
          </cell>
          <cell r="D1618">
            <v>64</v>
          </cell>
        </row>
        <row r="1619">
          <cell r="C1619">
            <v>64</v>
          </cell>
          <cell r="D1619">
            <v>64</v>
          </cell>
        </row>
        <row r="1620">
          <cell r="C1620">
            <v>64</v>
          </cell>
          <cell r="D1620">
            <v>64</v>
          </cell>
        </row>
        <row r="1621">
          <cell r="C1621">
            <v>64</v>
          </cell>
          <cell r="D1621">
            <v>64</v>
          </cell>
        </row>
        <row r="1622">
          <cell r="C1622">
            <v>64</v>
          </cell>
          <cell r="D1622">
            <v>64</v>
          </cell>
        </row>
        <row r="1623">
          <cell r="C1623">
            <v>64</v>
          </cell>
          <cell r="D1623">
            <v>64</v>
          </cell>
        </row>
        <row r="1624">
          <cell r="C1624">
            <v>64</v>
          </cell>
          <cell r="D1624">
            <v>64</v>
          </cell>
        </row>
        <row r="1625">
          <cell r="C1625">
            <v>64</v>
          </cell>
          <cell r="D1625">
            <v>64</v>
          </cell>
        </row>
        <row r="1626">
          <cell r="C1626">
            <v>64</v>
          </cell>
          <cell r="D1626">
            <v>64</v>
          </cell>
        </row>
        <row r="1627">
          <cell r="C1627">
            <v>64</v>
          </cell>
          <cell r="D1627">
            <v>64</v>
          </cell>
        </row>
        <row r="1628">
          <cell r="C1628">
            <v>64</v>
          </cell>
          <cell r="D1628">
            <v>64</v>
          </cell>
        </row>
        <row r="1629">
          <cell r="C1629">
            <v>64</v>
          </cell>
          <cell r="D1629">
            <v>64</v>
          </cell>
        </row>
        <row r="1630">
          <cell r="C1630">
            <v>64</v>
          </cell>
          <cell r="D1630">
            <v>64</v>
          </cell>
        </row>
        <row r="1631">
          <cell r="C1631">
            <v>64</v>
          </cell>
          <cell r="D1631">
            <v>64</v>
          </cell>
        </row>
        <row r="1632">
          <cell r="C1632">
            <v>64</v>
          </cell>
          <cell r="D1632">
            <v>64</v>
          </cell>
        </row>
        <row r="1633">
          <cell r="C1633">
            <v>64</v>
          </cell>
          <cell r="D1633">
            <v>64</v>
          </cell>
        </row>
        <row r="1634">
          <cell r="C1634">
            <v>64</v>
          </cell>
          <cell r="D1634">
            <v>64</v>
          </cell>
        </row>
        <row r="1635">
          <cell r="C1635">
            <v>64</v>
          </cell>
          <cell r="D1635">
            <v>64</v>
          </cell>
        </row>
        <row r="1636">
          <cell r="C1636">
            <v>64</v>
          </cell>
          <cell r="D1636">
            <v>64</v>
          </cell>
        </row>
        <row r="1637">
          <cell r="C1637">
            <v>64</v>
          </cell>
          <cell r="D1637">
            <v>64</v>
          </cell>
        </row>
        <row r="1638">
          <cell r="C1638">
            <v>64</v>
          </cell>
          <cell r="D1638">
            <v>64</v>
          </cell>
        </row>
        <row r="1639">
          <cell r="C1639">
            <v>64</v>
          </cell>
          <cell r="D1639">
            <v>64</v>
          </cell>
        </row>
        <row r="1640">
          <cell r="C1640">
            <v>64</v>
          </cell>
          <cell r="D1640">
            <v>64</v>
          </cell>
        </row>
        <row r="1641">
          <cell r="C1641">
            <v>64</v>
          </cell>
          <cell r="D1641">
            <v>64</v>
          </cell>
        </row>
        <row r="1642">
          <cell r="C1642">
            <v>64</v>
          </cell>
          <cell r="D1642">
            <v>64</v>
          </cell>
        </row>
        <row r="1643">
          <cell r="C1643">
            <v>64</v>
          </cell>
          <cell r="D1643">
            <v>64</v>
          </cell>
        </row>
        <row r="1644">
          <cell r="C1644">
            <v>64</v>
          </cell>
          <cell r="D1644">
            <v>64</v>
          </cell>
        </row>
        <row r="1645">
          <cell r="C1645">
            <v>64</v>
          </cell>
          <cell r="D1645">
            <v>64</v>
          </cell>
        </row>
        <row r="1646">
          <cell r="C1646">
            <v>64</v>
          </cell>
          <cell r="D1646">
            <v>64</v>
          </cell>
        </row>
        <row r="1647">
          <cell r="C1647">
            <v>64</v>
          </cell>
          <cell r="D1647">
            <v>64</v>
          </cell>
        </row>
        <row r="1648">
          <cell r="C1648">
            <v>64</v>
          </cell>
          <cell r="D1648">
            <v>64</v>
          </cell>
        </row>
        <row r="1649">
          <cell r="C1649">
            <v>64</v>
          </cell>
          <cell r="D1649">
            <v>64</v>
          </cell>
        </row>
        <row r="1650">
          <cell r="C1650">
            <v>64</v>
          </cell>
          <cell r="D1650">
            <v>64</v>
          </cell>
        </row>
        <row r="1651">
          <cell r="C1651">
            <v>64</v>
          </cell>
          <cell r="D1651">
            <v>64</v>
          </cell>
        </row>
        <row r="1652">
          <cell r="C1652">
            <v>64</v>
          </cell>
          <cell r="D1652">
            <v>64</v>
          </cell>
        </row>
        <row r="1653">
          <cell r="C1653">
            <v>64</v>
          </cell>
          <cell r="D1653">
            <v>64</v>
          </cell>
        </row>
        <row r="1654">
          <cell r="C1654">
            <v>64</v>
          </cell>
          <cell r="D1654">
            <v>64</v>
          </cell>
        </row>
        <row r="1655">
          <cell r="C1655">
            <v>64</v>
          </cell>
          <cell r="D1655">
            <v>64</v>
          </cell>
        </row>
        <row r="1656">
          <cell r="C1656">
            <v>64</v>
          </cell>
          <cell r="D1656">
            <v>64</v>
          </cell>
        </row>
        <row r="1657">
          <cell r="C1657">
            <v>64</v>
          </cell>
          <cell r="D1657">
            <v>64</v>
          </cell>
        </row>
        <row r="1658">
          <cell r="C1658">
            <v>64</v>
          </cell>
          <cell r="D1658">
            <v>64</v>
          </cell>
        </row>
        <row r="1659">
          <cell r="C1659">
            <v>64</v>
          </cell>
          <cell r="D1659">
            <v>64</v>
          </cell>
        </row>
        <row r="1660">
          <cell r="C1660">
            <v>64</v>
          </cell>
          <cell r="D1660">
            <v>64</v>
          </cell>
        </row>
        <row r="1661">
          <cell r="C1661">
            <v>64</v>
          </cell>
          <cell r="D1661">
            <v>64</v>
          </cell>
        </row>
        <row r="1662">
          <cell r="C1662">
            <v>64</v>
          </cell>
          <cell r="D1662">
            <v>64</v>
          </cell>
        </row>
        <row r="1663">
          <cell r="C1663">
            <v>64</v>
          </cell>
          <cell r="D1663">
            <v>64</v>
          </cell>
        </row>
        <row r="1664">
          <cell r="C1664">
            <v>64</v>
          </cell>
          <cell r="D1664">
            <v>64</v>
          </cell>
        </row>
        <row r="1665">
          <cell r="C1665">
            <v>64</v>
          </cell>
          <cell r="D1665">
            <v>64</v>
          </cell>
        </row>
        <row r="1666">
          <cell r="C1666">
            <v>64</v>
          </cell>
          <cell r="D1666">
            <v>64</v>
          </cell>
        </row>
        <row r="1667">
          <cell r="C1667">
            <v>64</v>
          </cell>
          <cell r="D1667">
            <v>64</v>
          </cell>
        </row>
        <row r="1668">
          <cell r="C1668">
            <v>64</v>
          </cell>
          <cell r="D1668">
            <v>64</v>
          </cell>
        </row>
        <row r="1669">
          <cell r="C1669">
            <v>64</v>
          </cell>
          <cell r="D1669">
            <v>64</v>
          </cell>
        </row>
        <row r="1670">
          <cell r="C1670">
            <v>64</v>
          </cell>
          <cell r="D1670">
            <v>64</v>
          </cell>
        </row>
        <row r="1671">
          <cell r="C1671">
            <v>64</v>
          </cell>
          <cell r="D1671">
            <v>64</v>
          </cell>
        </row>
        <row r="1672">
          <cell r="C1672">
            <v>64</v>
          </cell>
          <cell r="D1672">
            <v>64</v>
          </cell>
        </row>
        <row r="1673">
          <cell r="C1673">
            <v>64</v>
          </cell>
          <cell r="D1673">
            <v>64</v>
          </cell>
        </row>
        <row r="1674">
          <cell r="C1674">
            <v>64</v>
          </cell>
          <cell r="D1674">
            <v>64</v>
          </cell>
        </row>
        <row r="1675">
          <cell r="C1675">
            <v>64</v>
          </cell>
          <cell r="D1675">
            <v>64</v>
          </cell>
        </row>
        <row r="1676">
          <cell r="C1676">
            <v>64</v>
          </cell>
          <cell r="D1676">
            <v>64</v>
          </cell>
        </row>
        <row r="1677">
          <cell r="C1677">
            <v>64</v>
          </cell>
          <cell r="D1677">
            <v>64</v>
          </cell>
        </row>
        <row r="1678">
          <cell r="C1678">
            <v>64</v>
          </cell>
          <cell r="D1678">
            <v>64</v>
          </cell>
        </row>
        <row r="1679">
          <cell r="C1679">
            <v>64</v>
          </cell>
          <cell r="D1679">
            <v>64</v>
          </cell>
        </row>
        <row r="1680">
          <cell r="C1680">
            <v>64</v>
          </cell>
          <cell r="D1680">
            <v>64</v>
          </cell>
        </row>
        <row r="1681">
          <cell r="C1681">
            <v>64</v>
          </cell>
          <cell r="D1681">
            <v>64</v>
          </cell>
        </row>
        <row r="1682">
          <cell r="C1682">
            <v>64</v>
          </cell>
          <cell r="D1682">
            <v>64</v>
          </cell>
        </row>
        <row r="1683">
          <cell r="C1683">
            <v>64</v>
          </cell>
          <cell r="D1683">
            <v>64</v>
          </cell>
        </row>
        <row r="1684">
          <cell r="C1684">
            <v>64</v>
          </cell>
          <cell r="D1684">
            <v>64</v>
          </cell>
        </row>
        <row r="1685">
          <cell r="C1685">
            <v>64</v>
          </cell>
          <cell r="D1685">
            <v>64</v>
          </cell>
        </row>
        <row r="1686">
          <cell r="C1686">
            <v>64</v>
          </cell>
          <cell r="D1686">
            <v>64</v>
          </cell>
        </row>
        <row r="1687">
          <cell r="C1687">
            <v>64</v>
          </cell>
          <cell r="D1687">
            <v>64</v>
          </cell>
        </row>
        <row r="1688">
          <cell r="C1688">
            <v>64</v>
          </cell>
          <cell r="D1688">
            <v>64</v>
          </cell>
        </row>
        <row r="1689">
          <cell r="C1689">
            <v>64</v>
          </cell>
          <cell r="D1689">
            <v>64</v>
          </cell>
        </row>
        <row r="1690">
          <cell r="C1690">
            <v>64</v>
          </cell>
          <cell r="D1690">
            <v>64</v>
          </cell>
        </row>
        <row r="1691">
          <cell r="C1691">
            <v>64</v>
          </cell>
          <cell r="D1691">
            <v>64</v>
          </cell>
        </row>
        <row r="1692">
          <cell r="C1692">
            <v>64</v>
          </cell>
          <cell r="D1692">
            <v>64</v>
          </cell>
        </row>
        <row r="1693">
          <cell r="C1693">
            <v>64</v>
          </cell>
          <cell r="D1693">
            <v>64</v>
          </cell>
        </row>
        <row r="1694">
          <cell r="C1694">
            <v>64</v>
          </cell>
          <cell r="D1694">
            <v>64</v>
          </cell>
        </row>
        <row r="1695">
          <cell r="C1695">
            <v>64</v>
          </cell>
          <cell r="D1695">
            <v>64</v>
          </cell>
        </row>
        <row r="1696">
          <cell r="C1696">
            <v>64</v>
          </cell>
          <cell r="D1696">
            <v>64</v>
          </cell>
        </row>
        <row r="1697">
          <cell r="C1697">
            <v>64</v>
          </cell>
          <cell r="D1697">
            <v>64</v>
          </cell>
        </row>
        <row r="1698">
          <cell r="C1698">
            <v>64</v>
          </cell>
          <cell r="D1698">
            <v>64</v>
          </cell>
        </row>
        <row r="1699">
          <cell r="C1699">
            <v>64</v>
          </cell>
          <cell r="D1699">
            <v>64</v>
          </cell>
        </row>
        <row r="1700">
          <cell r="C1700">
            <v>64</v>
          </cell>
          <cell r="D1700">
            <v>64</v>
          </cell>
        </row>
        <row r="1701">
          <cell r="C1701">
            <v>64</v>
          </cell>
          <cell r="D1701">
            <v>64</v>
          </cell>
        </row>
        <row r="1702">
          <cell r="C1702">
            <v>64</v>
          </cell>
          <cell r="D1702">
            <v>64</v>
          </cell>
        </row>
        <row r="1703">
          <cell r="C1703">
            <v>64</v>
          </cell>
          <cell r="D1703">
            <v>64</v>
          </cell>
        </row>
        <row r="1704">
          <cell r="C1704">
            <v>64</v>
          </cell>
          <cell r="D1704">
            <v>64</v>
          </cell>
        </row>
        <row r="1705">
          <cell r="C1705">
            <v>64</v>
          </cell>
          <cell r="D1705">
            <v>64</v>
          </cell>
        </row>
        <row r="1706">
          <cell r="C1706">
            <v>64</v>
          </cell>
          <cell r="D1706">
            <v>64</v>
          </cell>
        </row>
        <row r="1707">
          <cell r="C1707">
            <v>64</v>
          </cell>
          <cell r="D1707">
            <v>64</v>
          </cell>
        </row>
        <row r="1708">
          <cell r="C1708">
            <v>64</v>
          </cell>
          <cell r="D1708">
            <v>64</v>
          </cell>
        </row>
        <row r="1709">
          <cell r="C1709">
            <v>64</v>
          </cell>
          <cell r="D1709">
            <v>64</v>
          </cell>
        </row>
        <row r="1710">
          <cell r="C1710">
            <v>64</v>
          </cell>
          <cell r="D1710">
            <v>64</v>
          </cell>
        </row>
        <row r="1711">
          <cell r="C1711">
            <v>64</v>
          </cell>
          <cell r="D1711">
            <v>64</v>
          </cell>
        </row>
        <row r="1712">
          <cell r="C1712">
            <v>64</v>
          </cell>
          <cell r="D1712">
            <v>64</v>
          </cell>
        </row>
        <row r="1713">
          <cell r="C1713">
            <v>64</v>
          </cell>
          <cell r="D1713">
            <v>64</v>
          </cell>
        </row>
        <row r="1714">
          <cell r="C1714">
            <v>64</v>
          </cell>
          <cell r="D1714">
            <v>64</v>
          </cell>
        </row>
        <row r="1715">
          <cell r="C1715">
            <v>64</v>
          </cell>
          <cell r="D1715">
            <v>64</v>
          </cell>
        </row>
        <row r="1716">
          <cell r="C1716">
            <v>64</v>
          </cell>
          <cell r="D1716">
            <v>64</v>
          </cell>
        </row>
        <row r="1717">
          <cell r="C1717">
            <v>64</v>
          </cell>
          <cell r="D1717">
            <v>64</v>
          </cell>
        </row>
        <row r="1718">
          <cell r="C1718">
            <v>64</v>
          </cell>
          <cell r="D1718">
            <v>64</v>
          </cell>
        </row>
        <row r="1719">
          <cell r="C1719">
            <v>64</v>
          </cell>
          <cell r="D1719">
            <v>64</v>
          </cell>
        </row>
        <row r="1720">
          <cell r="C1720">
            <v>64</v>
          </cell>
          <cell r="D1720">
            <v>64</v>
          </cell>
        </row>
        <row r="1721">
          <cell r="C1721">
            <v>64</v>
          </cell>
          <cell r="D1721">
            <v>64</v>
          </cell>
        </row>
        <row r="1722">
          <cell r="C1722">
            <v>64</v>
          </cell>
          <cell r="D1722">
            <v>64</v>
          </cell>
        </row>
        <row r="1723">
          <cell r="C1723">
            <v>64</v>
          </cell>
          <cell r="D1723">
            <v>64</v>
          </cell>
        </row>
        <row r="1724">
          <cell r="C1724">
            <v>64</v>
          </cell>
          <cell r="D1724">
            <v>64</v>
          </cell>
        </row>
        <row r="1725">
          <cell r="C1725">
            <v>64</v>
          </cell>
          <cell r="D1725">
            <v>64</v>
          </cell>
        </row>
        <row r="1726">
          <cell r="C1726">
            <v>64</v>
          </cell>
          <cell r="D1726">
            <v>64</v>
          </cell>
        </row>
        <row r="1727">
          <cell r="C1727">
            <v>64</v>
          </cell>
          <cell r="D1727">
            <v>64</v>
          </cell>
        </row>
        <row r="1728">
          <cell r="C1728">
            <v>64</v>
          </cell>
          <cell r="D1728">
            <v>64</v>
          </cell>
        </row>
        <row r="1729">
          <cell r="C1729">
            <v>64</v>
          </cell>
          <cell r="D1729">
            <v>64</v>
          </cell>
        </row>
        <row r="1730">
          <cell r="C1730">
            <v>64</v>
          </cell>
          <cell r="D1730">
            <v>64</v>
          </cell>
        </row>
        <row r="1731">
          <cell r="C1731">
            <v>64</v>
          </cell>
          <cell r="D1731">
            <v>64</v>
          </cell>
        </row>
        <row r="1732">
          <cell r="C1732">
            <v>64</v>
          </cell>
          <cell r="D1732">
            <v>64</v>
          </cell>
        </row>
        <row r="1733">
          <cell r="C1733">
            <v>64</v>
          </cell>
          <cell r="D1733">
            <v>64</v>
          </cell>
        </row>
        <row r="1734">
          <cell r="C1734">
            <v>64</v>
          </cell>
          <cell r="D1734">
            <v>64</v>
          </cell>
        </row>
        <row r="1735">
          <cell r="C1735">
            <v>64</v>
          </cell>
          <cell r="D1735">
            <v>64</v>
          </cell>
        </row>
        <row r="1736">
          <cell r="C1736">
            <v>64</v>
          </cell>
          <cell r="D1736">
            <v>64</v>
          </cell>
        </row>
        <row r="1737">
          <cell r="C1737">
            <v>64</v>
          </cell>
          <cell r="D1737">
            <v>64</v>
          </cell>
        </row>
        <row r="1738">
          <cell r="C1738">
            <v>64</v>
          </cell>
          <cell r="D1738">
            <v>64</v>
          </cell>
        </row>
        <row r="1739">
          <cell r="C1739">
            <v>64</v>
          </cell>
          <cell r="D1739">
            <v>64</v>
          </cell>
        </row>
        <row r="1740">
          <cell r="C1740">
            <v>64</v>
          </cell>
          <cell r="D1740">
            <v>64</v>
          </cell>
        </row>
        <row r="1741">
          <cell r="C1741">
            <v>64</v>
          </cell>
          <cell r="D1741">
            <v>64</v>
          </cell>
        </row>
        <row r="1742">
          <cell r="C1742">
            <v>64</v>
          </cell>
          <cell r="D1742">
            <v>64</v>
          </cell>
        </row>
        <row r="1743">
          <cell r="C1743">
            <v>64</v>
          </cell>
          <cell r="D1743">
            <v>64</v>
          </cell>
        </row>
        <row r="1744">
          <cell r="C1744">
            <v>64</v>
          </cell>
          <cell r="D1744">
            <v>64</v>
          </cell>
        </row>
        <row r="1745">
          <cell r="C1745">
            <v>64</v>
          </cell>
          <cell r="D1745">
            <v>64</v>
          </cell>
        </row>
        <row r="1746">
          <cell r="C1746">
            <v>64</v>
          </cell>
          <cell r="D1746">
            <v>64</v>
          </cell>
        </row>
        <row r="1747">
          <cell r="C1747">
            <v>64</v>
          </cell>
          <cell r="D1747">
            <v>64</v>
          </cell>
        </row>
        <row r="1748">
          <cell r="C1748">
            <v>64</v>
          </cell>
          <cell r="D1748">
            <v>64</v>
          </cell>
        </row>
        <row r="1749">
          <cell r="C1749">
            <v>64</v>
          </cell>
          <cell r="D1749">
            <v>64</v>
          </cell>
        </row>
        <row r="1750">
          <cell r="C1750">
            <v>64</v>
          </cell>
          <cell r="D1750">
            <v>64</v>
          </cell>
        </row>
        <row r="1751">
          <cell r="C1751">
            <v>64</v>
          </cell>
          <cell r="D1751">
            <v>64</v>
          </cell>
        </row>
        <row r="1752">
          <cell r="C1752">
            <v>64</v>
          </cell>
          <cell r="D1752">
            <v>64</v>
          </cell>
        </row>
        <row r="1753">
          <cell r="C1753">
            <v>64</v>
          </cell>
          <cell r="D1753">
            <v>64</v>
          </cell>
        </row>
        <row r="1754">
          <cell r="C1754">
            <v>64</v>
          </cell>
          <cell r="D1754">
            <v>64</v>
          </cell>
        </row>
        <row r="1755">
          <cell r="C1755">
            <v>64</v>
          </cell>
          <cell r="D1755">
            <v>64</v>
          </cell>
        </row>
        <row r="1756">
          <cell r="C1756">
            <v>64</v>
          </cell>
          <cell r="D1756">
            <v>64</v>
          </cell>
        </row>
        <row r="1757">
          <cell r="C1757">
            <v>64</v>
          </cell>
          <cell r="D1757">
            <v>64</v>
          </cell>
        </row>
        <row r="1758">
          <cell r="C1758">
            <v>64</v>
          </cell>
          <cell r="D1758">
            <v>64</v>
          </cell>
        </row>
        <row r="1759">
          <cell r="C1759">
            <v>64</v>
          </cell>
          <cell r="D1759">
            <v>64</v>
          </cell>
        </row>
        <row r="1760">
          <cell r="C1760">
            <v>64</v>
          </cell>
          <cell r="D1760">
            <v>64</v>
          </cell>
        </row>
        <row r="1761">
          <cell r="C1761">
            <v>64</v>
          </cell>
          <cell r="D1761">
            <v>64</v>
          </cell>
        </row>
        <row r="1762">
          <cell r="C1762">
            <v>64</v>
          </cell>
          <cell r="D1762">
            <v>64</v>
          </cell>
        </row>
        <row r="1763">
          <cell r="C1763">
            <v>64</v>
          </cell>
          <cell r="D1763">
            <v>64</v>
          </cell>
        </row>
        <row r="1764">
          <cell r="C1764">
            <v>64</v>
          </cell>
          <cell r="D1764">
            <v>64</v>
          </cell>
        </row>
        <row r="1765">
          <cell r="C1765">
            <v>64</v>
          </cell>
          <cell r="D1765">
            <v>64</v>
          </cell>
        </row>
        <row r="1766">
          <cell r="C1766">
            <v>64</v>
          </cell>
          <cell r="D1766">
            <v>64</v>
          </cell>
        </row>
        <row r="1767">
          <cell r="C1767">
            <v>64</v>
          </cell>
          <cell r="D1767">
            <v>64</v>
          </cell>
        </row>
        <row r="1768">
          <cell r="C1768">
            <v>64</v>
          </cell>
          <cell r="D1768">
            <v>64</v>
          </cell>
        </row>
        <row r="1769">
          <cell r="C1769">
            <v>64</v>
          </cell>
          <cell r="D1769">
            <v>64</v>
          </cell>
        </row>
        <row r="1770">
          <cell r="C1770">
            <v>64</v>
          </cell>
          <cell r="D1770">
            <v>64</v>
          </cell>
        </row>
        <row r="1771">
          <cell r="C1771">
            <v>64</v>
          </cell>
          <cell r="D1771">
            <v>64</v>
          </cell>
        </row>
        <row r="1772">
          <cell r="C1772">
            <v>64</v>
          </cell>
          <cell r="D1772">
            <v>64</v>
          </cell>
        </row>
        <row r="1773">
          <cell r="C1773">
            <v>64</v>
          </cell>
          <cell r="D1773">
            <v>64</v>
          </cell>
        </row>
        <row r="1774">
          <cell r="C1774">
            <v>64</v>
          </cell>
          <cell r="D1774">
            <v>64</v>
          </cell>
        </row>
        <row r="1775">
          <cell r="C1775">
            <v>64</v>
          </cell>
          <cell r="D1775">
            <v>64</v>
          </cell>
        </row>
        <row r="1776">
          <cell r="C1776">
            <v>64</v>
          </cell>
          <cell r="D1776">
            <v>64</v>
          </cell>
        </row>
        <row r="1777">
          <cell r="C1777">
            <v>64</v>
          </cell>
          <cell r="D1777">
            <v>64</v>
          </cell>
        </row>
        <row r="1778">
          <cell r="C1778">
            <v>64</v>
          </cell>
          <cell r="D1778">
            <v>64</v>
          </cell>
        </row>
        <row r="1779">
          <cell r="C1779">
            <v>64</v>
          </cell>
          <cell r="D1779">
            <v>64</v>
          </cell>
        </row>
        <row r="1780">
          <cell r="C1780">
            <v>64</v>
          </cell>
          <cell r="D1780">
            <v>64</v>
          </cell>
        </row>
        <row r="1781">
          <cell r="C1781">
            <v>64</v>
          </cell>
          <cell r="D1781">
            <v>64</v>
          </cell>
        </row>
        <row r="1782">
          <cell r="C1782">
            <v>64</v>
          </cell>
          <cell r="D1782">
            <v>64</v>
          </cell>
        </row>
        <row r="1783">
          <cell r="C1783">
            <v>64</v>
          </cell>
          <cell r="D1783">
            <v>64</v>
          </cell>
        </row>
        <row r="1784">
          <cell r="C1784">
            <v>64</v>
          </cell>
          <cell r="D1784">
            <v>64</v>
          </cell>
        </row>
        <row r="1785">
          <cell r="C1785">
            <v>64</v>
          </cell>
          <cell r="D1785">
            <v>64</v>
          </cell>
        </row>
        <row r="1786">
          <cell r="C1786">
            <v>64</v>
          </cell>
          <cell r="D1786">
            <v>64</v>
          </cell>
        </row>
        <row r="1787">
          <cell r="C1787">
            <v>64</v>
          </cell>
          <cell r="D1787">
            <v>64</v>
          </cell>
        </row>
        <row r="1788">
          <cell r="C1788">
            <v>64</v>
          </cell>
          <cell r="D1788">
            <v>64</v>
          </cell>
        </row>
        <row r="1789">
          <cell r="C1789">
            <v>64</v>
          </cell>
          <cell r="D1789">
            <v>64</v>
          </cell>
        </row>
        <row r="1790">
          <cell r="C1790">
            <v>64</v>
          </cell>
          <cell r="D1790">
            <v>64</v>
          </cell>
        </row>
        <row r="1791">
          <cell r="C1791">
            <v>64</v>
          </cell>
          <cell r="D1791">
            <v>64</v>
          </cell>
        </row>
        <row r="1792">
          <cell r="C1792">
            <v>64</v>
          </cell>
          <cell r="D1792">
            <v>64</v>
          </cell>
        </row>
        <row r="1793">
          <cell r="C1793">
            <v>64</v>
          </cell>
          <cell r="D1793">
            <v>64</v>
          </cell>
        </row>
        <row r="1794">
          <cell r="C1794">
            <v>64</v>
          </cell>
          <cell r="D1794">
            <v>64</v>
          </cell>
        </row>
        <row r="1795">
          <cell r="C1795">
            <v>64</v>
          </cell>
          <cell r="D1795">
            <v>64</v>
          </cell>
        </row>
        <row r="1796">
          <cell r="C1796">
            <v>64</v>
          </cell>
          <cell r="D1796">
            <v>64</v>
          </cell>
        </row>
        <row r="1797">
          <cell r="C1797">
            <v>64</v>
          </cell>
          <cell r="D1797">
            <v>64</v>
          </cell>
        </row>
        <row r="1798">
          <cell r="C1798">
            <v>64</v>
          </cell>
          <cell r="D1798">
            <v>64</v>
          </cell>
        </row>
        <row r="1799">
          <cell r="C1799">
            <v>64</v>
          </cell>
          <cell r="D1799">
            <v>64</v>
          </cell>
        </row>
        <row r="1800">
          <cell r="C1800">
            <v>64</v>
          </cell>
          <cell r="D1800">
            <v>64</v>
          </cell>
        </row>
        <row r="1801">
          <cell r="C1801">
            <v>64</v>
          </cell>
          <cell r="D1801">
            <v>64</v>
          </cell>
        </row>
        <row r="1802">
          <cell r="C1802">
            <v>64</v>
          </cell>
          <cell r="D1802">
            <v>64</v>
          </cell>
        </row>
        <row r="1803">
          <cell r="C1803">
            <v>64</v>
          </cell>
          <cell r="D1803">
            <v>64</v>
          </cell>
        </row>
        <row r="1804">
          <cell r="C1804">
            <v>64</v>
          </cell>
          <cell r="D1804">
            <v>64</v>
          </cell>
        </row>
        <row r="1805">
          <cell r="C1805">
            <v>64</v>
          </cell>
          <cell r="D1805">
            <v>64</v>
          </cell>
        </row>
        <row r="1806">
          <cell r="C1806">
            <v>64</v>
          </cell>
          <cell r="D1806">
            <v>64</v>
          </cell>
        </row>
        <row r="1807">
          <cell r="C1807">
            <v>64</v>
          </cell>
          <cell r="D1807">
            <v>64</v>
          </cell>
        </row>
        <row r="1808">
          <cell r="C1808">
            <v>64</v>
          </cell>
          <cell r="D1808">
            <v>64</v>
          </cell>
        </row>
        <row r="1809">
          <cell r="C1809">
            <v>64</v>
          </cell>
          <cell r="D1809">
            <v>64</v>
          </cell>
        </row>
        <row r="1810">
          <cell r="C1810">
            <v>64</v>
          </cell>
          <cell r="D1810">
            <v>64</v>
          </cell>
        </row>
        <row r="1811">
          <cell r="C1811">
            <v>64</v>
          </cell>
          <cell r="D1811">
            <v>64</v>
          </cell>
        </row>
        <row r="1812">
          <cell r="C1812">
            <v>64</v>
          </cell>
          <cell r="D1812">
            <v>64</v>
          </cell>
        </row>
        <row r="1813">
          <cell r="C1813">
            <v>64</v>
          </cell>
          <cell r="D1813">
            <v>64</v>
          </cell>
        </row>
        <row r="1814">
          <cell r="C1814">
            <v>64</v>
          </cell>
          <cell r="D1814">
            <v>64</v>
          </cell>
        </row>
        <row r="1815">
          <cell r="C1815">
            <v>64</v>
          </cell>
          <cell r="D1815">
            <v>64</v>
          </cell>
        </row>
        <row r="1816">
          <cell r="C1816">
            <v>64</v>
          </cell>
          <cell r="D1816">
            <v>64</v>
          </cell>
        </row>
        <row r="1817">
          <cell r="C1817">
            <v>64</v>
          </cell>
          <cell r="D1817">
            <v>64</v>
          </cell>
        </row>
        <row r="1818">
          <cell r="C1818">
            <v>64</v>
          </cell>
          <cell r="D1818">
            <v>64</v>
          </cell>
        </row>
        <row r="1819">
          <cell r="C1819">
            <v>64</v>
          </cell>
          <cell r="D1819">
            <v>64</v>
          </cell>
        </row>
        <row r="1820">
          <cell r="C1820">
            <v>64</v>
          </cell>
          <cell r="D1820">
            <v>64</v>
          </cell>
        </row>
        <row r="1821">
          <cell r="C1821">
            <v>64</v>
          </cell>
          <cell r="D1821">
            <v>64</v>
          </cell>
        </row>
        <row r="1822">
          <cell r="C1822">
            <v>64</v>
          </cell>
          <cell r="D1822">
            <v>64</v>
          </cell>
        </row>
        <row r="1823">
          <cell r="C1823">
            <v>64</v>
          </cell>
          <cell r="D1823">
            <v>64</v>
          </cell>
        </row>
        <row r="1824">
          <cell r="C1824">
            <v>64</v>
          </cell>
          <cell r="D1824">
            <v>64</v>
          </cell>
        </row>
        <row r="1825">
          <cell r="C1825">
            <v>64</v>
          </cell>
          <cell r="D1825">
            <v>64</v>
          </cell>
        </row>
        <row r="1826">
          <cell r="C1826">
            <v>64</v>
          </cell>
          <cell r="D1826">
            <v>64</v>
          </cell>
        </row>
        <row r="1827">
          <cell r="C1827">
            <v>64</v>
          </cell>
          <cell r="D1827">
            <v>64</v>
          </cell>
        </row>
        <row r="1828">
          <cell r="C1828">
            <v>64</v>
          </cell>
          <cell r="D1828">
            <v>64</v>
          </cell>
        </row>
        <row r="1829">
          <cell r="C1829">
            <v>64</v>
          </cell>
          <cell r="D1829">
            <v>64</v>
          </cell>
        </row>
        <row r="1830">
          <cell r="C1830">
            <v>64</v>
          </cell>
          <cell r="D1830">
            <v>64</v>
          </cell>
        </row>
        <row r="1831">
          <cell r="C1831">
            <v>64</v>
          </cell>
          <cell r="D1831">
            <v>64</v>
          </cell>
        </row>
        <row r="1832">
          <cell r="C1832">
            <v>64</v>
          </cell>
          <cell r="D1832">
            <v>64</v>
          </cell>
        </row>
        <row r="1833">
          <cell r="C1833">
            <v>64</v>
          </cell>
          <cell r="D1833">
            <v>64</v>
          </cell>
        </row>
        <row r="1834">
          <cell r="C1834">
            <v>64</v>
          </cell>
          <cell r="D1834">
            <v>64</v>
          </cell>
        </row>
        <row r="1835">
          <cell r="C1835">
            <v>64</v>
          </cell>
          <cell r="D1835">
            <v>64</v>
          </cell>
        </row>
        <row r="1836">
          <cell r="C1836">
            <v>64</v>
          </cell>
          <cell r="D1836">
            <v>64</v>
          </cell>
        </row>
        <row r="1837">
          <cell r="C1837">
            <v>64</v>
          </cell>
          <cell r="D1837">
            <v>64</v>
          </cell>
        </row>
        <row r="1838">
          <cell r="C1838">
            <v>64</v>
          </cell>
          <cell r="D1838">
            <v>64</v>
          </cell>
        </row>
        <row r="1839">
          <cell r="C1839">
            <v>64</v>
          </cell>
          <cell r="D1839">
            <v>64</v>
          </cell>
        </row>
        <row r="1840">
          <cell r="C1840">
            <v>64</v>
          </cell>
          <cell r="D1840">
            <v>64</v>
          </cell>
        </row>
        <row r="1841">
          <cell r="C1841">
            <v>64</v>
          </cell>
          <cell r="D1841">
            <v>64</v>
          </cell>
        </row>
        <row r="1842">
          <cell r="C1842">
            <v>64</v>
          </cell>
          <cell r="D1842">
            <v>64</v>
          </cell>
        </row>
        <row r="1843">
          <cell r="C1843">
            <v>64</v>
          </cell>
          <cell r="D1843">
            <v>64</v>
          </cell>
        </row>
        <row r="1844">
          <cell r="C1844">
            <v>64</v>
          </cell>
          <cell r="D1844">
            <v>64</v>
          </cell>
        </row>
        <row r="1845">
          <cell r="C1845">
            <v>64</v>
          </cell>
          <cell r="D1845">
            <v>64</v>
          </cell>
        </row>
        <row r="1846">
          <cell r="C1846">
            <v>64</v>
          </cell>
          <cell r="D1846">
            <v>64</v>
          </cell>
        </row>
        <row r="1847">
          <cell r="C1847">
            <v>64</v>
          </cell>
          <cell r="D1847">
            <v>64</v>
          </cell>
        </row>
        <row r="1848">
          <cell r="C1848">
            <v>64</v>
          </cell>
          <cell r="D1848">
            <v>64</v>
          </cell>
        </row>
        <row r="1849">
          <cell r="C1849">
            <v>64</v>
          </cell>
          <cell r="D1849">
            <v>64</v>
          </cell>
        </row>
        <row r="1850">
          <cell r="C1850">
            <v>64</v>
          </cell>
          <cell r="D1850">
            <v>64</v>
          </cell>
        </row>
        <row r="1851">
          <cell r="C1851">
            <v>64</v>
          </cell>
          <cell r="D1851">
            <v>64</v>
          </cell>
        </row>
        <row r="1852">
          <cell r="C1852">
            <v>64</v>
          </cell>
          <cell r="D1852">
            <v>64</v>
          </cell>
        </row>
        <row r="1853">
          <cell r="C1853">
            <v>64</v>
          </cell>
          <cell r="D1853">
            <v>64</v>
          </cell>
        </row>
        <row r="1854">
          <cell r="C1854">
            <v>64</v>
          </cell>
          <cell r="D1854">
            <v>64</v>
          </cell>
        </row>
        <row r="1855">
          <cell r="C1855">
            <v>64</v>
          </cell>
          <cell r="D1855">
            <v>64</v>
          </cell>
        </row>
        <row r="1856">
          <cell r="C1856">
            <v>64</v>
          </cell>
          <cell r="D1856">
            <v>64</v>
          </cell>
        </row>
        <row r="1857">
          <cell r="C1857">
            <v>64</v>
          </cell>
          <cell r="D1857">
            <v>64</v>
          </cell>
        </row>
        <row r="1858">
          <cell r="C1858">
            <v>64</v>
          </cell>
          <cell r="D1858">
            <v>64</v>
          </cell>
        </row>
        <row r="1859">
          <cell r="C1859">
            <v>64</v>
          </cell>
          <cell r="D1859">
            <v>64</v>
          </cell>
        </row>
        <row r="1860">
          <cell r="C1860">
            <v>64</v>
          </cell>
          <cell r="D1860">
            <v>64</v>
          </cell>
        </row>
        <row r="1861">
          <cell r="C1861">
            <v>64</v>
          </cell>
          <cell r="D1861">
            <v>64</v>
          </cell>
        </row>
        <row r="1862">
          <cell r="C1862">
            <v>64</v>
          </cell>
          <cell r="D1862">
            <v>64</v>
          </cell>
        </row>
        <row r="1863">
          <cell r="C1863">
            <v>64</v>
          </cell>
          <cell r="D1863">
            <v>64</v>
          </cell>
        </row>
        <row r="1864">
          <cell r="C1864">
            <v>64</v>
          </cell>
          <cell r="D1864">
            <v>64</v>
          </cell>
        </row>
        <row r="1865">
          <cell r="C1865">
            <v>64</v>
          </cell>
          <cell r="D1865">
            <v>64</v>
          </cell>
        </row>
        <row r="1866">
          <cell r="C1866">
            <v>64</v>
          </cell>
          <cell r="D1866">
            <v>64</v>
          </cell>
        </row>
        <row r="1867">
          <cell r="C1867">
            <v>64</v>
          </cell>
          <cell r="D1867">
            <v>64</v>
          </cell>
        </row>
        <row r="1868">
          <cell r="C1868">
            <v>64</v>
          </cell>
          <cell r="D1868">
            <v>64</v>
          </cell>
        </row>
        <row r="1869">
          <cell r="C1869">
            <v>64</v>
          </cell>
          <cell r="D1869">
            <v>64</v>
          </cell>
        </row>
        <row r="1870">
          <cell r="C1870">
            <v>64</v>
          </cell>
          <cell r="D1870">
            <v>64</v>
          </cell>
        </row>
        <row r="1871">
          <cell r="C1871">
            <v>64</v>
          </cell>
          <cell r="D1871">
            <v>64</v>
          </cell>
        </row>
        <row r="1872">
          <cell r="C1872">
            <v>64</v>
          </cell>
          <cell r="D1872">
            <v>64</v>
          </cell>
        </row>
        <row r="1873">
          <cell r="C1873">
            <v>64</v>
          </cell>
          <cell r="D1873">
            <v>64</v>
          </cell>
        </row>
        <row r="1874">
          <cell r="C1874">
            <v>64</v>
          </cell>
          <cell r="D1874">
            <v>64</v>
          </cell>
        </row>
        <row r="1875">
          <cell r="C1875">
            <v>64</v>
          </cell>
          <cell r="D1875">
            <v>64</v>
          </cell>
        </row>
        <row r="1876">
          <cell r="C1876">
            <v>64</v>
          </cell>
          <cell r="D1876">
            <v>64</v>
          </cell>
        </row>
        <row r="1877">
          <cell r="C1877">
            <v>64</v>
          </cell>
          <cell r="D1877">
            <v>64</v>
          </cell>
        </row>
        <row r="1878">
          <cell r="C1878">
            <v>64</v>
          </cell>
          <cell r="D1878">
            <v>64</v>
          </cell>
        </row>
        <row r="1879">
          <cell r="C1879">
            <v>64</v>
          </cell>
          <cell r="D1879">
            <v>64</v>
          </cell>
        </row>
        <row r="1880">
          <cell r="C1880">
            <v>64</v>
          </cell>
          <cell r="D1880">
            <v>64</v>
          </cell>
        </row>
        <row r="1881">
          <cell r="C1881">
            <v>64</v>
          </cell>
          <cell r="D1881">
            <v>64</v>
          </cell>
        </row>
        <row r="1882">
          <cell r="C1882">
            <v>64</v>
          </cell>
          <cell r="D1882">
            <v>64</v>
          </cell>
        </row>
        <row r="1883">
          <cell r="C1883">
            <v>64</v>
          </cell>
          <cell r="D1883">
            <v>64</v>
          </cell>
        </row>
        <row r="1884">
          <cell r="C1884">
            <v>64</v>
          </cell>
          <cell r="D1884">
            <v>64</v>
          </cell>
        </row>
        <row r="1885">
          <cell r="C1885">
            <v>64</v>
          </cell>
          <cell r="D1885">
            <v>64</v>
          </cell>
        </row>
        <row r="1886">
          <cell r="C1886">
            <v>64</v>
          </cell>
          <cell r="D1886">
            <v>64</v>
          </cell>
        </row>
        <row r="1887">
          <cell r="C1887">
            <v>64</v>
          </cell>
          <cell r="D1887">
            <v>64</v>
          </cell>
        </row>
        <row r="1888">
          <cell r="C1888">
            <v>64</v>
          </cell>
          <cell r="D1888">
            <v>64</v>
          </cell>
        </row>
        <row r="1889">
          <cell r="C1889">
            <v>64</v>
          </cell>
          <cell r="D1889">
            <v>64</v>
          </cell>
        </row>
        <row r="1890">
          <cell r="C1890">
            <v>64</v>
          </cell>
          <cell r="D1890">
            <v>64</v>
          </cell>
        </row>
        <row r="1891">
          <cell r="C1891">
            <v>64</v>
          </cell>
          <cell r="D1891">
            <v>64</v>
          </cell>
        </row>
        <row r="1892">
          <cell r="C1892">
            <v>64</v>
          </cell>
          <cell r="D1892">
            <v>64</v>
          </cell>
        </row>
        <row r="1893">
          <cell r="C1893">
            <v>64</v>
          </cell>
          <cell r="D1893">
            <v>64</v>
          </cell>
        </row>
        <row r="1894">
          <cell r="C1894">
            <v>64</v>
          </cell>
          <cell r="D1894">
            <v>64</v>
          </cell>
        </row>
        <row r="1895">
          <cell r="C1895">
            <v>64</v>
          </cell>
          <cell r="D1895">
            <v>64</v>
          </cell>
        </row>
        <row r="1896">
          <cell r="C1896">
            <v>64</v>
          </cell>
          <cell r="D1896">
            <v>64</v>
          </cell>
        </row>
        <row r="1897">
          <cell r="C1897">
            <v>64</v>
          </cell>
          <cell r="D1897">
            <v>64</v>
          </cell>
        </row>
        <row r="1898">
          <cell r="C1898">
            <v>64</v>
          </cell>
          <cell r="D1898">
            <v>64</v>
          </cell>
        </row>
        <row r="1899">
          <cell r="C1899">
            <v>64</v>
          </cell>
          <cell r="D1899">
            <v>64</v>
          </cell>
        </row>
        <row r="1900">
          <cell r="C1900">
            <v>64</v>
          </cell>
          <cell r="D1900">
            <v>64</v>
          </cell>
        </row>
        <row r="1901">
          <cell r="C1901">
            <v>64</v>
          </cell>
          <cell r="D1901">
            <v>64</v>
          </cell>
        </row>
        <row r="1902">
          <cell r="C1902">
            <v>64</v>
          </cell>
          <cell r="D1902">
            <v>64</v>
          </cell>
        </row>
        <row r="1903">
          <cell r="C1903">
            <v>64</v>
          </cell>
          <cell r="D1903">
            <v>64</v>
          </cell>
        </row>
        <row r="1904">
          <cell r="C1904">
            <v>64</v>
          </cell>
          <cell r="D1904">
            <v>64</v>
          </cell>
        </row>
        <row r="1905">
          <cell r="C1905">
            <v>64</v>
          </cell>
          <cell r="D1905">
            <v>64</v>
          </cell>
        </row>
        <row r="1906">
          <cell r="C1906">
            <v>64</v>
          </cell>
          <cell r="D1906">
            <v>64</v>
          </cell>
        </row>
        <row r="1907">
          <cell r="C1907">
            <v>64</v>
          </cell>
          <cell r="D1907">
            <v>64</v>
          </cell>
        </row>
        <row r="1908">
          <cell r="C1908">
            <v>64</v>
          </cell>
          <cell r="D1908">
            <v>64</v>
          </cell>
        </row>
        <row r="1909">
          <cell r="C1909">
            <v>64</v>
          </cell>
          <cell r="D1909">
            <v>64</v>
          </cell>
        </row>
        <row r="1910">
          <cell r="C1910">
            <v>64</v>
          </cell>
          <cell r="D1910">
            <v>64</v>
          </cell>
        </row>
        <row r="1911">
          <cell r="C1911">
            <v>64</v>
          </cell>
          <cell r="D1911">
            <v>64</v>
          </cell>
        </row>
        <row r="1912">
          <cell r="C1912">
            <v>64</v>
          </cell>
          <cell r="D1912">
            <v>64</v>
          </cell>
        </row>
        <row r="1913">
          <cell r="C1913">
            <v>64</v>
          </cell>
          <cell r="D1913">
            <v>64</v>
          </cell>
        </row>
        <row r="1914">
          <cell r="C1914">
            <v>64</v>
          </cell>
          <cell r="D1914">
            <v>64</v>
          </cell>
        </row>
        <row r="1915">
          <cell r="C1915">
            <v>64</v>
          </cell>
          <cell r="D1915">
            <v>64</v>
          </cell>
        </row>
        <row r="1916">
          <cell r="C1916">
            <v>64</v>
          </cell>
          <cell r="D1916">
            <v>64</v>
          </cell>
        </row>
        <row r="1917">
          <cell r="C1917">
            <v>64</v>
          </cell>
          <cell r="D1917">
            <v>64</v>
          </cell>
        </row>
        <row r="1918">
          <cell r="C1918">
            <v>64</v>
          </cell>
          <cell r="D1918">
            <v>64</v>
          </cell>
        </row>
        <row r="1919">
          <cell r="C1919">
            <v>64</v>
          </cell>
          <cell r="D1919">
            <v>64</v>
          </cell>
        </row>
        <row r="1920">
          <cell r="C1920">
            <v>64</v>
          </cell>
          <cell r="D1920">
            <v>64</v>
          </cell>
        </row>
        <row r="1921">
          <cell r="C1921">
            <v>64</v>
          </cell>
          <cell r="D1921">
            <v>64</v>
          </cell>
        </row>
        <row r="1922">
          <cell r="C1922">
            <v>64</v>
          </cell>
          <cell r="D1922">
            <v>64</v>
          </cell>
        </row>
        <row r="1923">
          <cell r="C1923">
            <v>64</v>
          </cell>
          <cell r="D1923">
            <v>64</v>
          </cell>
        </row>
        <row r="1924">
          <cell r="C1924">
            <v>64</v>
          </cell>
          <cell r="D1924">
            <v>64</v>
          </cell>
        </row>
        <row r="1925">
          <cell r="C1925">
            <v>64</v>
          </cell>
          <cell r="D1925">
            <v>64</v>
          </cell>
        </row>
        <row r="1926">
          <cell r="C1926">
            <v>64</v>
          </cell>
          <cell r="D1926">
            <v>64</v>
          </cell>
        </row>
        <row r="1927">
          <cell r="C1927">
            <v>64</v>
          </cell>
          <cell r="D1927">
            <v>64</v>
          </cell>
        </row>
        <row r="1928">
          <cell r="C1928">
            <v>64</v>
          </cell>
          <cell r="D1928">
            <v>64</v>
          </cell>
        </row>
        <row r="1929">
          <cell r="C1929">
            <v>64</v>
          </cell>
          <cell r="D1929">
            <v>64</v>
          </cell>
        </row>
        <row r="1930">
          <cell r="C1930">
            <v>64</v>
          </cell>
          <cell r="D1930">
            <v>64</v>
          </cell>
        </row>
        <row r="1931">
          <cell r="C1931">
            <v>64</v>
          </cell>
          <cell r="D1931">
            <v>64</v>
          </cell>
        </row>
        <row r="1932">
          <cell r="C1932">
            <v>64</v>
          </cell>
          <cell r="D1932">
            <v>64</v>
          </cell>
        </row>
        <row r="1933">
          <cell r="C1933">
            <v>64</v>
          </cell>
          <cell r="D1933">
            <v>64</v>
          </cell>
        </row>
        <row r="1934">
          <cell r="C1934">
            <v>64</v>
          </cell>
          <cell r="D1934">
            <v>64</v>
          </cell>
        </row>
        <row r="1935">
          <cell r="C1935">
            <v>64</v>
          </cell>
          <cell r="D1935">
            <v>64</v>
          </cell>
        </row>
        <row r="1936">
          <cell r="C1936">
            <v>64</v>
          </cell>
          <cell r="D1936">
            <v>64</v>
          </cell>
        </row>
        <row r="1937">
          <cell r="C1937">
            <v>64</v>
          </cell>
          <cell r="D1937">
            <v>64</v>
          </cell>
        </row>
        <row r="1938">
          <cell r="C1938">
            <v>64</v>
          </cell>
          <cell r="D1938">
            <v>64</v>
          </cell>
        </row>
        <row r="1939">
          <cell r="C1939">
            <v>64</v>
          </cell>
          <cell r="D1939">
            <v>64</v>
          </cell>
        </row>
        <row r="1940">
          <cell r="C1940">
            <v>64</v>
          </cell>
          <cell r="D1940">
            <v>64</v>
          </cell>
        </row>
        <row r="1941">
          <cell r="C1941">
            <v>64</v>
          </cell>
          <cell r="D1941">
            <v>64</v>
          </cell>
        </row>
        <row r="1942">
          <cell r="C1942">
            <v>64</v>
          </cell>
          <cell r="D1942">
            <v>64</v>
          </cell>
        </row>
        <row r="1943">
          <cell r="C1943">
            <v>64</v>
          </cell>
          <cell r="D1943">
            <v>64</v>
          </cell>
        </row>
        <row r="1944">
          <cell r="C1944">
            <v>64</v>
          </cell>
          <cell r="D1944">
            <v>64</v>
          </cell>
        </row>
        <row r="1945">
          <cell r="C1945">
            <v>64</v>
          </cell>
          <cell r="D1945">
            <v>64</v>
          </cell>
        </row>
        <row r="1946">
          <cell r="C1946">
            <v>64</v>
          </cell>
          <cell r="D1946">
            <v>64</v>
          </cell>
        </row>
        <row r="1947">
          <cell r="C1947">
            <v>64</v>
          </cell>
          <cell r="D1947">
            <v>64</v>
          </cell>
        </row>
        <row r="1948">
          <cell r="C1948">
            <v>64</v>
          </cell>
          <cell r="D1948">
            <v>64</v>
          </cell>
        </row>
        <row r="1949">
          <cell r="C1949">
            <v>64</v>
          </cell>
          <cell r="D1949">
            <v>64</v>
          </cell>
        </row>
        <row r="1950">
          <cell r="C1950">
            <v>64</v>
          </cell>
          <cell r="D1950">
            <v>64</v>
          </cell>
        </row>
        <row r="1951">
          <cell r="C1951">
            <v>64</v>
          </cell>
          <cell r="D1951">
            <v>64</v>
          </cell>
        </row>
        <row r="1952">
          <cell r="C1952">
            <v>64</v>
          </cell>
          <cell r="D1952">
            <v>64</v>
          </cell>
        </row>
        <row r="1953">
          <cell r="C1953">
            <v>64</v>
          </cell>
          <cell r="D1953">
            <v>64</v>
          </cell>
        </row>
        <row r="1954">
          <cell r="C1954">
            <v>64</v>
          </cell>
          <cell r="D1954">
            <v>64</v>
          </cell>
        </row>
        <row r="1955">
          <cell r="C1955">
            <v>64</v>
          </cell>
          <cell r="D1955">
            <v>64</v>
          </cell>
        </row>
        <row r="1956">
          <cell r="C1956">
            <v>64</v>
          </cell>
          <cell r="D1956">
            <v>64</v>
          </cell>
        </row>
        <row r="1957">
          <cell r="C1957">
            <v>64</v>
          </cell>
          <cell r="D1957">
            <v>64</v>
          </cell>
        </row>
        <row r="1958">
          <cell r="C1958">
            <v>64</v>
          </cell>
          <cell r="D1958">
            <v>64</v>
          </cell>
        </row>
        <row r="1959">
          <cell r="C1959">
            <v>64</v>
          </cell>
          <cell r="D1959">
            <v>64</v>
          </cell>
        </row>
        <row r="1960">
          <cell r="C1960">
            <v>64</v>
          </cell>
          <cell r="D1960">
            <v>64</v>
          </cell>
        </row>
        <row r="1961">
          <cell r="C1961">
            <v>64</v>
          </cell>
          <cell r="D1961">
            <v>64</v>
          </cell>
        </row>
        <row r="1962">
          <cell r="C1962">
            <v>64</v>
          </cell>
          <cell r="D1962">
            <v>64</v>
          </cell>
        </row>
        <row r="1963">
          <cell r="C1963">
            <v>64</v>
          </cell>
          <cell r="D1963">
            <v>64</v>
          </cell>
        </row>
        <row r="1964">
          <cell r="C1964">
            <v>64</v>
          </cell>
          <cell r="D1964">
            <v>64</v>
          </cell>
        </row>
        <row r="1965">
          <cell r="C1965">
            <v>64</v>
          </cell>
          <cell r="D1965">
            <v>64</v>
          </cell>
        </row>
        <row r="1966">
          <cell r="C1966">
            <v>64</v>
          </cell>
          <cell r="D1966">
            <v>64</v>
          </cell>
        </row>
        <row r="1967">
          <cell r="C1967">
            <v>64</v>
          </cell>
          <cell r="D1967">
            <v>64</v>
          </cell>
        </row>
        <row r="1968">
          <cell r="C1968">
            <v>64</v>
          </cell>
          <cell r="D1968">
            <v>64</v>
          </cell>
        </row>
        <row r="1969">
          <cell r="C1969">
            <v>64</v>
          </cell>
          <cell r="D1969">
            <v>64</v>
          </cell>
        </row>
        <row r="1970">
          <cell r="C1970">
            <v>64</v>
          </cell>
          <cell r="D1970">
            <v>64</v>
          </cell>
        </row>
        <row r="1971">
          <cell r="C1971">
            <v>64</v>
          </cell>
          <cell r="D1971">
            <v>64</v>
          </cell>
        </row>
        <row r="1972">
          <cell r="C1972">
            <v>64</v>
          </cell>
          <cell r="D1972">
            <v>64</v>
          </cell>
        </row>
        <row r="1973">
          <cell r="C1973">
            <v>64</v>
          </cell>
          <cell r="D1973">
            <v>64</v>
          </cell>
        </row>
        <row r="1974">
          <cell r="C1974">
            <v>64</v>
          </cell>
          <cell r="D1974">
            <v>64</v>
          </cell>
        </row>
        <row r="1975">
          <cell r="C1975">
            <v>64</v>
          </cell>
          <cell r="D1975">
            <v>64</v>
          </cell>
        </row>
        <row r="1976">
          <cell r="C1976">
            <v>64</v>
          </cell>
          <cell r="D1976">
            <v>64</v>
          </cell>
        </row>
        <row r="1977">
          <cell r="C1977">
            <v>64</v>
          </cell>
          <cell r="D1977">
            <v>64</v>
          </cell>
        </row>
        <row r="1978">
          <cell r="C1978">
            <v>64</v>
          </cell>
          <cell r="D1978">
            <v>64</v>
          </cell>
        </row>
        <row r="1979">
          <cell r="C1979">
            <v>64</v>
          </cell>
          <cell r="D1979">
            <v>64</v>
          </cell>
        </row>
        <row r="1980">
          <cell r="C1980">
            <v>64</v>
          </cell>
          <cell r="D1980">
            <v>64</v>
          </cell>
        </row>
        <row r="1981">
          <cell r="C1981">
            <v>64</v>
          </cell>
          <cell r="D1981">
            <v>64</v>
          </cell>
        </row>
        <row r="1982">
          <cell r="C1982">
            <v>64</v>
          </cell>
          <cell r="D1982">
            <v>64</v>
          </cell>
        </row>
        <row r="1983">
          <cell r="C1983">
            <v>64</v>
          </cell>
          <cell r="D1983">
            <v>64</v>
          </cell>
        </row>
        <row r="1984">
          <cell r="C1984">
            <v>64</v>
          </cell>
          <cell r="D1984">
            <v>64</v>
          </cell>
        </row>
        <row r="1985">
          <cell r="C1985">
            <v>64</v>
          </cell>
          <cell r="D1985">
            <v>64</v>
          </cell>
        </row>
        <row r="1986">
          <cell r="C1986">
            <v>64</v>
          </cell>
          <cell r="D1986">
            <v>64</v>
          </cell>
        </row>
        <row r="1987">
          <cell r="C1987">
            <v>64</v>
          </cell>
          <cell r="D1987">
            <v>64</v>
          </cell>
        </row>
        <row r="1988">
          <cell r="C1988">
            <v>64</v>
          </cell>
          <cell r="D1988">
            <v>64</v>
          </cell>
        </row>
        <row r="1989">
          <cell r="C1989">
            <v>64</v>
          </cell>
          <cell r="D1989">
            <v>64</v>
          </cell>
        </row>
        <row r="1990">
          <cell r="C1990">
            <v>64</v>
          </cell>
          <cell r="D1990">
            <v>64</v>
          </cell>
        </row>
        <row r="1991">
          <cell r="C1991">
            <v>64</v>
          </cell>
          <cell r="D1991">
            <v>64</v>
          </cell>
        </row>
        <row r="1992">
          <cell r="C1992">
            <v>64</v>
          </cell>
          <cell r="D1992">
            <v>64</v>
          </cell>
        </row>
        <row r="1993">
          <cell r="C1993">
            <v>64</v>
          </cell>
          <cell r="D1993">
            <v>64</v>
          </cell>
        </row>
        <row r="1994">
          <cell r="C1994">
            <v>64</v>
          </cell>
          <cell r="D1994">
            <v>64</v>
          </cell>
        </row>
        <row r="1995">
          <cell r="C1995">
            <v>64</v>
          </cell>
          <cell r="D1995">
            <v>64</v>
          </cell>
        </row>
        <row r="1996">
          <cell r="C1996">
            <v>64</v>
          </cell>
          <cell r="D1996">
            <v>64</v>
          </cell>
        </row>
        <row r="1997">
          <cell r="C1997">
            <v>64</v>
          </cell>
          <cell r="D1997">
            <v>64</v>
          </cell>
        </row>
        <row r="1998">
          <cell r="C1998">
            <v>64</v>
          </cell>
          <cell r="D1998">
            <v>64</v>
          </cell>
        </row>
        <row r="1999">
          <cell r="C1999">
            <v>64</v>
          </cell>
          <cell r="D1999">
            <v>64</v>
          </cell>
        </row>
        <row r="2000">
          <cell r="C2000">
            <v>64</v>
          </cell>
          <cell r="D2000">
            <v>64</v>
          </cell>
        </row>
        <row r="2001">
          <cell r="C2001">
            <v>64</v>
          </cell>
          <cell r="D2001">
            <v>64</v>
          </cell>
        </row>
        <row r="2002">
          <cell r="C2002">
            <v>64</v>
          </cell>
          <cell r="D2002">
            <v>64</v>
          </cell>
        </row>
        <row r="2003">
          <cell r="C2003">
            <v>64</v>
          </cell>
          <cell r="D2003">
            <v>64</v>
          </cell>
        </row>
        <row r="2004">
          <cell r="C2004">
            <v>64</v>
          </cell>
          <cell r="D2004">
            <v>64</v>
          </cell>
        </row>
        <row r="2005">
          <cell r="C2005">
            <v>64</v>
          </cell>
          <cell r="D2005">
            <v>64</v>
          </cell>
        </row>
        <row r="2006">
          <cell r="C2006">
            <v>64</v>
          </cell>
          <cell r="D2006">
            <v>64</v>
          </cell>
        </row>
        <row r="2007">
          <cell r="C2007">
            <v>64</v>
          </cell>
          <cell r="D2007">
            <v>64</v>
          </cell>
        </row>
        <row r="2008">
          <cell r="C2008">
            <v>64</v>
          </cell>
          <cell r="D2008">
            <v>64</v>
          </cell>
        </row>
        <row r="2009">
          <cell r="C2009">
            <v>64</v>
          </cell>
          <cell r="D2009">
            <v>64</v>
          </cell>
        </row>
        <row r="2010">
          <cell r="C2010">
            <v>64</v>
          </cell>
          <cell r="D2010">
            <v>64</v>
          </cell>
        </row>
        <row r="2011">
          <cell r="C2011">
            <v>64</v>
          </cell>
          <cell r="D2011">
            <v>64</v>
          </cell>
        </row>
        <row r="2012">
          <cell r="C2012">
            <v>64</v>
          </cell>
          <cell r="D2012">
            <v>64</v>
          </cell>
        </row>
        <row r="2013">
          <cell r="C2013">
            <v>64</v>
          </cell>
          <cell r="D2013">
            <v>64</v>
          </cell>
        </row>
        <row r="2014">
          <cell r="C2014">
            <v>64</v>
          </cell>
          <cell r="D2014">
            <v>64</v>
          </cell>
        </row>
        <row r="2015">
          <cell r="C2015">
            <v>64</v>
          </cell>
          <cell r="D2015">
            <v>64</v>
          </cell>
        </row>
        <row r="2016">
          <cell r="C2016">
            <v>64</v>
          </cell>
          <cell r="D2016">
            <v>64</v>
          </cell>
        </row>
        <row r="2017">
          <cell r="C2017">
            <v>64</v>
          </cell>
          <cell r="D2017">
            <v>64</v>
          </cell>
        </row>
        <row r="2018">
          <cell r="C2018">
            <v>64</v>
          </cell>
          <cell r="D2018">
            <v>64</v>
          </cell>
        </row>
        <row r="2019">
          <cell r="C2019">
            <v>64</v>
          </cell>
          <cell r="D2019">
            <v>64</v>
          </cell>
        </row>
        <row r="2020">
          <cell r="C2020">
            <v>64</v>
          </cell>
          <cell r="D2020">
            <v>64</v>
          </cell>
        </row>
        <row r="2021">
          <cell r="C2021">
            <v>64</v>
          </cell>
          <cell r="D2021">
            <v>64</v>
          </cell>
        </row>
        <row r="2022">
          <cell r="C2022">
            <v>64</v>
          </cell>
          <cell r="D2022">
            <v>64</v>
          </cell>
        </row>
        <row r="2023">
          <cell r="C2023">
            <v>64</v>
          </cell>
          <cell r="D2023">
            <v>64</v>
          </cell>
        </row>
        <row r="2024">
          <cell r="C2024">
            <v>64</v>
          </cell>
          <cell r="D2024">
            <v>64</v>
          </cell>
        </row>
        <row r="2025">
          <cell r="C2025">
            <v>64</v>
          </cell>
          <cell r="D2025">
            <v>64</v>
          </cell>
        </row>
        <row r="2026">
          <cell r="C2026">
            <v>64</v>
          </cell>
          <cell r="D2026">
            <v>64</v>
          </cell>
        </row>
        <row r="2027">
          <cell r="C2027">
            <v>64</v>
          </cell>
          <cell r="D2027">
            <v>64</v>
          </cell>
        </row>
        <row r="2028">
          <cell r="C2028">
            <v>64</v>
          </cell>
          <cell r="D2028">
            <v>64</v>
          </cell>
        </row>
        <row r="2029">
          <cell r="C2029">
            <v>64</v>
          </cell>
          <cell r="D2029">
            <v>64</v>
          </cell>
        </row>
        <row r="2030">
          <cell r="C2030">
            <v>64</v>
          </cell>
          <cell r="D2030">
            <v>64</v>
          </cell>
        </row>
        <row r="2031">
          <cell r="C2031">
            <v>64</v>
          </cell>
          <cell r="D2031">
            <v>64</v>
          </cell>
        </row>
        <row r="2032">
          <cell r="C2032">
            <v>64</v>
          </cell>
          <cell r="D2032">
            <v>64</v>
          </cell>
        </row>
        <row r="2033">
          <cell r="C2033">
            <v>64</v>
          </cell>
          <cell r="D2033">
            <v>64</v>
          </cell>
        </row>
        <row r="2034">
          <cell r="C2034">
            <v>64</v>
          </cell>
          <cell r="D2034">
            <v>64</v>
          </cell>
        </row>
        <row r="2035">
          <cell r="C2035">
            <v>64</v>
          </cell>
          <cell r="D2035">
            <v>64</v>
          </cell>
        </row>
        <row r="2036">
          <cell r="C2036">
            <v>64</v>
          </cell>
          <cell r="D2036">
            <v>64</v>
          </cell>
        </row>
        <row r="2037">
          <cell r="C2037">
            <v>64</v>
          </cell>
          <cell r="D2037">
            <v>64</v>
          </cell>
        </row>
        <row r="2038">
          <cell r="C2038">
            <v>64</v>
          </cell>
          <cell r="D2038">
            <v>64</v>
          </cell>
        </row>
        <row r="2039">
          <cell r="C2039">
            <v>64</v>
          </cell>
          <cell r="D2039">
            <v>64</v>
          </cell>
        </row>
        <row r="2040">
          <cell r="C2040">
            <v>64</v>
          </cell>
          <cell r="D2040">
            <v>64</v>
          </cell>
        </row>
        <row r="2041">
          <cell r="C2041">
            <v>64</v>
          </cell>
          <cell r="D2041">
            <v>64</v>
          </cell>
        </row>
        <row r="2042">
          <cell r="C2042">
            <v>64</v>
          </cell>
          <cell r="D2042">
            <v>64</v>
          </cell>
        </row>
        <row r="2043">
          <cell r="C2043">
            <v>64</v>
          </cell>
          <cell r="D2043">
            <v>64</v>
          </cell>
        </row>
        <row r="2044">
          <cell r="C2044">
            <v>64</v>
          </cell>
          <cell r="D2044">
            <v>64</v>
          </cell>
        </row>
        <row r="2045">
          <cell r="C2045">
            <v>64</v>
          </cell>
          <cell r="D2045">
            <v>64</v>
          </cell>
        </row>
        <row r="2046">
          <cell r="C2046">
            <v>64</v>
          </cell>
          <cell r="D2046">
            <v>64</v>
          </cell>
        </row>
        <row r="2047">
          <cell r="C2047">
            <v>64</v>
          </cell>
          <cell r="D2047">
            <v>64</v>
          </cell>
        </row>
        <row r="2048">
          <cell r="C2048">
            <v>64</v>
          </cell>
          <cell r="D2048">
            <v>64</v>
          </cell>
        </row>
        <row r="2049">
          <cell r="C2049">
            <v>64</v>
          </cell>
          <cell r="D2049">
            <v>64</v>
          </cell>
        </row>
        <row r="2050">
          <cell r="C2050">
            <v>64</v>
          </cell>
          <cell r="D2050">
            <v>64</v>
          </cell>
        </row>
        <row r="2051">
          <cell r="C2051">
            <v>64</v>
          </cell>
          <cell r="D2051">
            <v>64</v>
          </cell>
        </row>
        <row r="2052">
          <cell r="C2052">
            <v>64</v>
          </cell>
          <cell r="D2052">
            <v>64</v>
          </cell>
        </row>
        <row r="2053">
          <cell r="C2053">
            <v>64</v>
          </cell>
          <cell r="D2053">
            <v>64</v>
          </cell>
        </row>
        <row r="2054">
          <cell r="C2054">
            <v>64</v>
          </cell>
          <cell r="D2054">
            <v>64</v>
          </cell>
        </row>
        <row r="2055">
          <cell r="C2055">
            <v>64</v>
          </cell>
          <cell r="D2055">
            <v>64</v>
          </cell>
        </row>
        <row r="2056">
          <cell r="C2056">
            <v>64</v>
          </cell>
          <cell r="D2056">
            <v>64</v>
          </cell>
        </row>
        <row r="2057">
          <cell r="C2057">
            <v>64</v>
          </cell>
          <cell r="D2057">
            <v>64</v>
          </cell>
        </row>
        <row r="2058">
          <cell r="C2058">
            <v>64</v>
          </cell>
          <cell r="D2058">
            <v>64</v>
          </cell>
        </row>
        <row r="2059">
          <cell r="C2059">
            <v>64</v>
          </cell>
          <cell r="D2059">
            <v>64</v>
          </cell>
        </row>
        <row r="2060">
          <cell r="C2060">
            <v>64</v>
          </cell>
          <cell r="D2060">
            <v>64</v>
          </cell>
        </row>
        <row r="2061">
          <cell r="C2061">
            <v>64</v>
          </cell>
          <cell r="D2061">
            <v>64</v>
          </cell>
        </row>
        <row r="2062">
          <cell r="C2062">
            <v>64</v>
          </cell>
          <cell r="D2062">
            <v>64</v>
          </cell>
        </row>
        <row r="2063">
          <cell r="C2063">
            <v>64</v>
          </cell>
          <cell r="D2063">
            <v>64</v>
          </cell>
        </row>
        <row r="2064">
          <cell r="C2064">
            <v>64</v>
          </cell>
          <cell r="D2064">
            <v>64</v>
          </cell>
        </row>
        <row r="2065">
          <cell r="C2065">
            <v>64</v>
          </cell>
          <cell r="D2065">
            <v>64</v>
          </cell>
        </row>
        <row r="2066">
          <cell r="C2066">
            <v>64</v>
          </cell>
          <cell r="D2066">
            <v>64</v>
          </cell>
        </row>
        <row r="2067">
          <cell r="C2067">
            <v>64</v>
          </cell>
          <cell r="D2067">
            <v>64</v>
          </cell>
        </row>
        <row r="2068">
          <cell r="C2068">
            <v>64</v>
          </cell>
          <cell r="D2068">
            <v>64</v>
          </cell>
        </row>
        <row r="2069">
          <cell r="C2069">
            <v>64</v>
          </cell>
          <cell r="D2069">
            <v>64</v>
          </cell>
        </row>
        <row r="2070">
          <cell r="C2070">
            <v>64</v>
          </cell>
          <cell r="D2070">
            <v>64</v>
          </cell>
        </row>
        <row r="2071">
          <cell r="C2071">
            <v>64</v>
          </cell>
          <cell r="D2071">
            <v>64</v>
          </cell>
        </row>
        <row r="2072">
          <cell r="C2072">
            <v>64</v>
          </cell>
          <cell r="D2072">
            <v>64</v>
          </cell>
        </row>
        <row r="2073">
          <cell r="C2073">
            <v>64</v>
          </cell>
          <cell r="D2073">
            <v>64</v>
          </cell>
        </row>
        <row r="2074">
          <cell r="C2074">
            <v>64</v>
          </cell>
          <cell r="D2074">
            <v>64</v>
          </cell>
        </row>
        <row r="2075">
          <cell r="C2075">
            <v>64</v>
          </cell>
          <cell r="D2075">
            <v>64</v>
          </cell>
        </row>
        <row r="2076">
          <cell r="C2076">
            <v>64</v>
          </cell>
          <cell r="D2076">
            <v>64</v>
          </cell>
        </row>
        <row r="2077">
          <cell r="C2077">
            <v>64</v>
          </cell>
          <cell r="D2077">
            <v>64</v>
          </cell>
        </row>
        <row r="2078">
          <cell r="C2078">
            <v>64</v>
          </cell>
          <cell r="D2078">
            <v>64</v>
          </cell>
        </row>
        <row r="2079">
          <cell r="C2079">
            <v>64</v>
          </cell>
          <cell r="D2079">
            <v>64</v>
          </cell>
        </row>
        <row r="2080">
          <cell r="C2080">
            <v>64</v>
          </cell>
          <cell r="D2080">
            <v>64</v>
          </cell>
        </row>
        <row r="2081">
          <cell r="C2081">
            <v>64</v>
          </cell>
          <cell r="D2081">
            <v>64</v>
          </cell>
        </row>
        <row r="2082">
          <cell r="C2082">
            <v>64</v>
          </cell>
          <cell r="D2082">
            <v>64</v>
          </cell>
        </row>
        <row r="2083">
          <cell r="C2083">
            <v>64</v>
          </cell>
          <cell r="D2083">
            <v>64</v>
          </cell>
        </row>
        <row r="2084">
          <cell r="C2084">
            <v>64</v>
          </cell>
          <cell r="D2084">
            <v>64</v>
          </cell>
        </row>
        <row r="2085">
          <cell r="C2085">
            <v>64</v>
          </cell>
          <cell r="D2085">
            <v>64</v>
          </cell>
        </row>
        <row r="2086">
          <cell r="C2086">
            <v>64</v>
          </cell>
          <cell r="D2086">
            <v>64</v>
          </cell>
        </row>
        <row r="2087">
          <cell r="C2087">
            <v>64</v>
          </cell>
          <cell r="D2087">
            <v>64</v>
          </cell>
        </row>
        <row r="2088">
          <cell r="C2088">
            <v>64</v>
          </cell>
          <cell r="D2088">
            <v>64</v>
          </cell>
        </row>
        <row r="2089">
          <cell r="C2089">
            <v>64</v>
          </cell>
          <cell r="D2089">
            <v>64</v>
          </cell>
        </row>
        <row r="2090">
          <cell r="C2090">
            <v>64</v>
          </cell>
          <cell r="D2090">
            <v>64</v>
          </cell>
        </row>
        <row r="2091">
          <cell r="C2091">
            <v>64</v>
          </cell>
          <cell r="D2091">
            <v>64</v>
          </cell>
        </row>
        <row r="2092">
          <cell r="C2092">
            <v>64</v>
          </cell>
          <cell r="D2092">
            <v>64</v>
          </cell>
        </row>
        <row r="2093">
          <cell r="C2093">
            <v>64</v>
          </cell>
          <cell r="D2093">
            <v>64</v>
          </cell>
        </row>
        <row r="2094">
          <cell r="C2094">
            <v>64</v>
          </cell>
          <cell r="D2094">
            <v>64</v>
          </cell>
        </row>
        <row r="2095">
          <cell r="C2095">
            <v>64</v>
          </cell>
          <cell r="D2095">
            <v>64</v>
          </cell>
        </row>
        <row r="2096">
          <cell r="C2096">
            <v>64</v>
          </cell>
          <cell r="D2096">
            <v>64</v>
          </cell>
        </row>
        <row r="2097">
          <cell r="C2097">
            <v>64</v>
          </cell>
          <cell r="D2097">
            <v>64</v>
          </cell>
        </row>
        <row r="2098">
          <cell r="C2098">
            <v>64</v>
          </cell>
          <cell r="D2098">
            <v>64</v>
          </cell>
        </row>
        <row r="2099">
          <cell r="C2099">
            <v>64</v>
          </cell>
          <cell r="D2099">
            <v>64</v>
          </cell>
        </row>
        <row r="2100">
          <cell r="C2100">
            <v>64</v>
          </cell>
          <cell r="D2100">
            <v>64</v>
          </cell>
        </row>
        <row r="2101">
          <cell r="C2101">
            <v>64</v>
          </cell>
          <cell r="D2101">
            <v>64</v>
          </cell>
        </row>
        <row r="2102">
          <cell r="C2102">
            <v>64</v>
          </cell>
          <cell r="D2102">
            <v>64</v>
          </cell>
        </row>
        <row r="2103">
          <cell r="C2103">
            <v>64</v>
          </cell>
          <cell r="D2103">
            <v>64</v>
          </cell>
        </row>
        <row r="2104">
          <cell r="C2104">
            <v>64</v>
          </cell>
          <cell r="D2104">
            <v>64</v>
          </cell>
        </row>
        <row r="2105">
          <cell r="C2105">
            <v>64</v>
          </cell>
          <cell r="D2105">
            <v>64</v>
          </cell>
        </row>
        <row r="2106">
          <cell r="C2106">
            <v>64</v>
          </cell>
          <cell r="D2106">
            <v>64</v>
          </cell>
        </row>
        <row r="2107">
          <cell r="C2107">
            <v>64</v>
          </cell>
          <cell r="D2107">
            <v>64</v>
          </cell>
        </row>
        <row r="2108">
          <cell r="C2108">
            <v>64</v>
          </cell>
          <cell r="D2108">
            <v>64</v>
          </cell>
        </row>
        <row r="2109">
          <cell r="C2109">
            <v>64</v>
          </cell>
          <cell r="D2109">
            <v>64</v>
          </cell>
        </row>
        <row r="2110">
          <cell r="C2110">
            <v>64</v>
          </cell>
          <cell r="D2110">
            <v>64</v>
          </cell>
        </row>
        <row r="2111">
          <cell r="C2111">
            <v>64</v>
          </cell>
          <cell r="D2111">
            <v>64</v>
          </cell>
        </row>
        <row r="2112">
          <cell r="C2112">
            <v>64</v>
          </cell>
          <cell r="D2112">
            <v>64</v>
          </cell>
        </row>
        <row r="2113">
          <cell r="C2113">
            <v>64</v>
          </cell>
          <cell r="D2113">
            <v>64</v>
          </cell>
        </row>
        <row r="2114">
          <cell r="C2114">
            <v>64</v>
          </cell>
          <cell r="D2114">
            <v>64</v>
          </cell>
        </row>
        <row r="2115">
          <cell r="C2115">
            <v>64</v>
          </cell>
          <cell r="D2115">
            <v>64</v>
          </cell>
        </row>
        <row r="2116">
          <cell r="C2116">
            <v>64</v>
          </cell>
          <cell r="D2116">
            <v>64</v>
          </cell>
        </row>
        <row r="2117">
          <cell r="C2117">
            <v>64</v>
          </cell>
          <cell r="D2117">
            <v>64</v>
          </cell>
        </row>
        <row r="2118">
          <cell r="C2118">
            <v>64</v>
          </cell>
          <cell r="D2118">
            <v>64</v>
          </cell>
        </row>
        <row r="2119">
          <cell r="C2119">
            <v>64</v>
          </cell>
          <cell r="D2119">
            <v>64</v>
          </cell>
        </row>
        <row r="2120">
          <cell r="C2120">
            <v>64</v>
          </cell>
          <cell r="D2120">
            <v>64</v>
          </cell>
        </row>
        <row r="2121">
          <cell r="C2121">
            <v>64</v>
          </cell>
          <cell r="D2121">
            <v>64</v>
          </cell>
        </row>
        <row r="2122">
          <cell r="C2122">
            <v>64</v>
          </cell>
          <cell r="D2122">
            <v>64</v>
          </cell>
        </row>
        <row r="2123">
          <cell r="C2123">
            <v>64</v>
          </cell>
          <cell r="D2123">
            <v>64</v>
          </cell>
        </row>
        <row r="2124">
          <cell r="C2124">
            <v>64</v>
          </cell>
          <cell r="D2124">
            <v>64</v>
          </cell>
        </row>
        <row r="2125">
          <cell r="C2125">
            <v>64</v>
          </cell>
          <cell r="D2125">
            <v>64</v>
          </cell>
        </row>
        <row r="2126">
          <cell r="C2126">
            <v>64</v>
          </cell>
          <cell r="D2126">
            <v>64</v>
          </cell>
        </row>
        <row r="2127">
          <cell r="C2127">
            <v>64</v>
          </cell>
          <cell r="D2127">
            <v>64</v>
          </cell>
        </row>
        <row r="2128">
          <cell r="C2128">
            <v>64</v>
          </cell>
          <cell r="D2128">
            <v>64</v>
          </cell>
        </row>
        <row r="2129">
          <cell r="C2129">
            <v>64</v>
          </cell>
          <cell r="D2129">
            <v>64</v>
          </cell>
        </row>
        <row r="2130">
          <cell r="C2130">
            <v>64</v>
          </cell>
          <cell r="D2130">
            <v>64</v>
          </cell>
        </row>
        <row r="2131">
          <cell r="C2131">
            <v>64</v>
          </cell>
          <cell r="D2131">
            <v>64</v>
          </cell>
        </row>
        <row r="2132">
          <cell r="C2132">
            <v>64</v>
          </cell>
          <cell r="D2132">
            <v>64</v>
          </cell>
        </row>
        <row r="2133">
          <cell r="C2133">
            <v>64</v>
          </cell>
          <cell r="D2133">
            <v>64</v>
          </cell>
        </row>
        <row r="2134">
          <cell r="C2134">
            <v>64</v>
          </cell>
          <cell r="D2134">
            <v>64</v>
          </cell>
        </row>
        <row r="2135">
          <cell r="C2135">
            <v>64</v>
          </cell>
          <cell r="D2135">
            <v>64</v>
          </cell>
        </row>
        <row r="2136">
          <cell r="C2136">
            <v>64</v>
          </cell>
          <cell r="D2136">
            <v>64</v>
          </cell>
        </row>
        <row r="2137">
          <cell r="C2137">
            <v>64</v>
          </cell>
          <cell r="D2137">
            <v>64</v>
          </cell>
        </row>
        <row r="2138">
          <cell r="C2138">
            <v>64</v>
          </cell>
          <cell r="D2138">
            <v>64</v>
          </cell>
        </row>
        <row r="2139">
          <cell r="C2139">
            <v>64</v>
          </cell>
          <cell r="D2139">
            <v>64</v>
          </cell>
        </row>
        <row r="2140">
          <cell r="C2140">
            <v>64</v>
          </cell>
          <cell r="D2140">
            <v>64</v>
          </cell>
        </row>
        <row r="2141">
          <cell r="C2141">
            <v>64</v>
          </cell>
          <cell r="D2141">
            <v>64</v>
          </cell>
        </row>
        <row r="2142">
          <cell r="C2142">
            <v>64</v>
          </cell>
          <cell r="D2142">
            <v>64</v>
          </cell>
        </row>
        <row r="2143">
          <cell r="C2143">
            <v>64</v>
          </cell>
          <cell r="D2143">
            <v>64</v>
          </cell>
        </row>
        <row r="2144">
          <cell r="C2144">
            <v>64</v>
          </cell>
          <cell r="D2144">
            <v>64</v>
          </cell>
        </row>
        <row r="2145">
          <cell r="C2145">
            <v>64</v>
          </cell>
          <cell r="D2145">
            <v>64</v>
          </cell>
        </row>
        <row r="2146">
          <cell r="C2146">
            <v>64</v>
          </cell>
          <cell r="D2146">
            <v>64</v>
          </cell>
        </row>
        <row r="2147">
          <cell r="C2147">
            <v>64</v>
          </cell>
          <cell r="D2147">
            <v>64</v>
          </cell>
        </row>
        <row r="2148">
          <cell r="C2148">
            <v>64</v>
          </cell>
          <cell r="D2148">
            <v>64</v>
          </cell>
        </row>
        <row r="2149">
          <cell r="C2149">
            <v>64</v>
          </cell>
          <cell r="D2149">
            <v>64</v>
          </cell>
        </row>
        <row r="2150">
          <cell r="C2150">
            <v>64</v>
          </cell>
          <cell r="D2150">
            <v>64</v>
          </cell>
        </row>
        <row r="2151">
          <cell r="C2151">
            <v>64</v>
          </cell>
          <cell r="D2151">
            <v>64</v>
          </cell>
        </row>
        <row r="2152">
          <cell r="C2152">
            <v>64</v>
          </cell>
          <cell r="D2152">
            <v>64</v>
          </cell>
        </row>
        <row r="2153">
          <cell r="C2153">
            <v>64</v>
          </cell>
          <cell r="D2153">
            <v>64</v>
          </cell>
        </row>
        <row r="2154">
          <cell r="C2154">
            <v>64</v>
          </cell>
          <cell r="D2154">
            <v>64</v>
          </cell>
        </row>
        <row r="2155">
          <cell r="C2155">
            <v>64</v>
          </cell>
          <cell r="D2155">
            <v>64</v>
          </cell>
        </row>
        <row r="2156">
          <cell r="C2156">
            <v>64</v>
          </cell>
          <cell r="D2156">
            <v>64</v>
          </cell>
        </row>
        <row r="2157">
          <cell r="C2157">
            <v>64</v>
          </cell>
          <cell r="D2157">
            <v>64</v>
          </cell>
        </row>
        <row r="2158">
          <cell r="C2158">
            <v>64</v>
          </cell>
          <cell r="D2158">
            <v>64</v>
          </cell>
        </row>
        <row r="2159">
          <cell r="C2159">
            <v>64</v>
          </cell>
          <cell r="D2159">
            <v>64</v>
          </cell>
        </row>
        <row r="2160">
          <cell r="C2160">
            <v>64</v>
          </cell>
          <cell r="D2160">
            <v>64</v>
          </cell>
        </row>
        <row r="2161">
          <cell r="C2161">
            <v>64</v>
          </cell>
          <cell r="D2161">
            <v>64</v>
          </cell>
        </row>
        <row r="2162">
          <cell r="C2162">
            <v>64</v>
          </cell>
          <cell r="D2162">
            <v>64</v>
          </cell>
        </row>
        <row r="2163">
          <cell r="C2163">
            <v>64</v>
          </cell>
          <cell r="D2163">
            <v>64</v>
          </cell>
        </row>
        <row r="2164">
          <cell r="C2164">
            <v>64</v>
          </cell>
          <cell r="D2164">
            <v>64</v>
          </cell>
        </row>
        <row r="2165">
          <cell r="C2165">
            <v>64</v>
          </cell>
          <cell r="D2165">
            <v>64</v>
          </cell>
        </row>
        <row r="2166">
          <cell r="C2166">
            <v>64</v>
          </cell>
          <cell r="D2166">
            <v>64</v>
          </cell>
        </row>
        <row r="2167">
          <cell r="C2167">
            <v>64</v>
          </cell>
          <cell r="D2167">
            <v>64</v>
          </cell>
        </row>
        <row r="2168">
          <cell r="C2168">
            <v>64</v>
          </cell>
          <cell r="D2168">
            <v>64</v>
          </cell>
        </row>
        <row r="2169">
          <cell r="C2169">
            <v>64</v>
          </cell>
          <cell r="D2169">
            <v>64</v>
          </cell>
        </row>
        <row r="2170">
          <cell r="C2170">
            <v>64</v>
          </cell>
          <cell r="D2170">
            <v>64</v>
          </cell>
        </row>
        <row r="2171">
          <cell r="C2171">
            <v>64</v>
          </cell>
          <cell r="D2171">
            <v>64</v>
          </cell>
        </row>
        <row r="2172">
          <cell r="C2172">
            <v>64</v>
          </cell>
          <cell r="D2172">
            <v>64</v>
          </cell>
        </row>
        <row r="2173">
          <cell r="C2173">
            <v>64</v>
          </cell>
          <cell r="D2173">
            <v>64</v>
          </cell>
        </row>
        <row r="2174">
          <cell r="C2174">
            <v>64</v>
          </cell>
          <cell r="D2174">
            <v>64</v>
          </cell>
        </row>
        <row r="2175">
          <cell r="C2175">
            <v>64</v>
          </cell>
          <cell r="D2175">
            <v>64</v>
          </cell>
        </row>
        <row r="2176">
          <cell r="C2176">
            <v>64</v>
          </cell>
          <cell r="D2176">
            <v>64</v>
          </cell>
        </row>
        <row r="2177">
          <cell r="C2177">
            <v>64</v>
          </cell>
          <cell r="D2177">
            <v>64</v>
          </cell>
        </row>
        <row r="2178">
          <cell r="C2178">
            <v>64</v>
          </cell>
          <cell r="D2178">
            <v>64</v>
          </cell>
        </row>
        <row r="2179">
          <cell r="C2179">
            <v>64</v>
          </cell>
          <cell r="D2179">
            <v>64</v>
          </cell>
        </row>
        <row r="2180">
          <cell r="C2180">
            <v>64</v>
          </cell>
          <cell r="D2180">
            <v>64</v>
          </cell>
        </row>
        <row r="2181">
          <cell r="C2181">
            <v>64</v>
          </cell>
          <cell r="D2181">
            <v>64</v>
          </cell>
        </row>
        <row r="2182">
          <cell r="C2182">
            <v>64</v>
          </cell>
          <cell r="D2182">
            <v>64</v>
          </cell>
        </row>
        <row r="2183">
          <cell r="C2183">
            <v>64</v>
          </cell>
          <cell r="D2183">
            <v>64</v>
          </cell>
        </row>
        <row r="2184">
          <cell r="C2184">
            <v>64</v>
          </cell>
          <cell r="D2184">
            <v>64</v>
          </cell>
        </row>
        <row r="2185">
          <cell r="C2185">
            <v>64</v>
          </cell>
          <cell r="D2185">
            <v>64</v>
          </cell>
        </row>
        <row r="2186">
          <cell r="C2186">
            <v>64</v>
          </cell>
          <cell r="D2186">
            <v>64</v>
          </cell>
        </row>
        <row r="2187">
          <cell r="C2187">
            <v>64</v>
          </cell>
          <cell r="D2187">
            <v>64</v>
          </cell>
        </row>
        <row r="2188">
          <cell r="C2188">
            <v>64</v>
          </cell>
          <cell r="D2188">
            <v>64</v>
          </cell>
        </row>
        <row r="2189">
          <cell r="C2189">
            <v>64</v>
          </cell>
          <cell r="D2189">
            <v>64</v>
          </cell>
        </row>
        <row r="2190">
          <cell r="C2190">
            <v>64</v>
          </cell>
          <cell r="D2190">
            <v>64</v>
          </cell>
        </row>
        <row r="2191">
          <cell r="C2191">
            <v>64</v>
          </cell>
          <cell r="D2191">
            <v>64</v>
          </cell>
        </row>
        <row r="2192">
          <cell r="C2192">
            <v>64</v>
          </cell>
          <cell r="D2192">
            <v>64</v>
          </cell>
        </row>
        <row r="2193">
          <cell r="C2193">
            <v>64</v>
          </cell>
          <cell r="D2193">
            <v>64</v>
          </cell>
        </row>
        <row r="2194">
          <cell r="C2194">
            <v>64</v>
          </cell>
          <cell r="D2194">
            <v>64</v>
          </cell>
        </row>
        <row r="2195">
          <cell r="C2195">
            <v>64</v>
          </cell>
          <cell r="D2195">
            <v>64</v>
          </cell>
        </row>
        <row r="2196">
          <cell r="C2196">
            <v>64</v>
          </cell>
          <cell r="D2196">
            <v>64</v>
          </cell>
        </row>
        <row r="2197">
          <cell r="C2197">
            <v>64</v>
          </cell>
          <cell r="D2197">
            <v>64</v>
          </cell>
        </row>
        <row r="2198">
          <cell r="C2198">
            <v>64</v>
          </cell>
          <cell r="D2198">
            <v>64</v>
          </cell>
        </row>
        <row r="2199">
          <cell r="C2199">
            <v>64</v>
          </cell>
          <cell r="D2199">
            <v>64</v>
          </cell>
        </row>
        <row r="2200">
          <cell r="C2200">
            <v>64</v>
          </cell>
          <cell r="D2200">
            <v>64</v>
          </cell>
        </row>
        <row r="2201">
          <cell r="C2201">
            <v>64</v>
          </cell>
          <cell r="D2201">
            <v>64</v>
          </cell>
        </row>
        <row r="2202">
          <cell r="C2202">
            <v>64</v>
          </cell>
          <cell r="D2202">
            <v>64</v>
          </cell>
        </row>
        <row r="2203">
          <cell r="C2203">
            <v>64</v>
          </cell>
          <cell r="D2203">
            <v>64</v>
          </cell>
        </row>
        <row r="2204">
          <cell r="C2204">
            <v>64</v>
          </cell>
          <cell r="D2204">
            <v>64</v>
          </cell>
        </row>
        <row r="2205">
          <cell r="C2205">
            <v>64</v>
          </cell>
          <cell r="D2205">
            <v>64</v>
          </cell>
        </row>
        <row r="2206">
          <cell r="C2206">
            <v>64</v>
          </cell>
          <cell r="D2206">
            <v>64</v>
          </cell>
        </row>
        <row r="2207">
          <cell r="C2207">
            <v>64</v>
          </cell>
          <cell r="D2207">
            <v>64</v>
          </cell>
        </row>
        <row r="2208">
          <cell r="C2208">
            <v>64</v>
          </cell>
          <cell r="D2208">
            <v>64</v>
          </cell>
        </row>
        <row r="2209">
          <cell r="C2209">
            <v>64</v>
          </cell>
          <cell r="D2209">
            <v>64</v>
          </cell>
        </row>
        <row r="2210">
          <cell r="C2210">
            <v>64</v>
          </cell>
          <cell r="D2210">
            <v>64</v>
          </cell>
        </row>
        <row r="2211">
          <cell r="C2211">
            <v>64</v>
          </cell>
          <cell r="D2211">
            <v>64</v>
          </cell>
        </row>
        <row r="2212">
          <cell r="C2212">
            <v>64</v>
          </cell>
          <cell r="D2212">
            <v>64</v>
          </cell>
        </row>
        <row r="2213">
          <cell r="C2213">
            <v>64</v>
          </cell>
          <cell r="D2213">
            <v>64</v>
          </cell>
        </row>
        <row r="2214">
          <cell r="C2214">
            <v>64</v>
          </cell>
          <cell r="D2214">
            <v>64</v>
          </cell>
        </row>
        <row r="2215">
          <cell r="C2215">
            <v>64</v>
          </cell>
          <cell r="D2215">
            <v>64</v>
          </cell>
        </row>
        <row r="2216">
          <cell r="C2216">
            <v>64</v>
          </cell>
          <cell r="D2216">
            <v>64</v>
          </cell>
        </row>
        <row r="2217">
          <cell r="C2217">
            <v>64</v>
          </cell>
          <cell r="D2217">
            <v>64</v>
          </cell>
        </row>
        <row r="2218">
          <cell r="C2218">
            <v>64</v>
          </cell>
          <cell r="D2218">
            <v>64</v>
          </cell>
        </row>
        <row r="2219">
          <cell r="C2219">
            <v>64</v>
          </cell>
          <cell r="D2219">
            <v>64</v>
          </cell>
        </row>
        <row r="2220">
          <cell r="C2220">
            <v>64</v>
          </cell>
          <cell r="D2220">
            <v>64</v>
          </cell>
        </row>
        <row r="2221">
          <cell r="C2221">
            <v>64</v>
          </cell>
          <cell r="D2221">
            <v>64</v>
          </cell>
        </row>
        <row r="2222">
          <cell r="C2222">
            <v>64</v>
          </cell>
          <cell r="D2222">
            <v>64</v>
          </cell>
        </row>
        <row r="2223">
          <cell r="C2223">
            <v>64</v>
          </cell>
          <cell r="D2223">
            <v>64</v>
          </cell>
        </row>
        <row r="2224">
          <cell r="C2224">
            <v>64</v>
          </cell>
          <cell r="D2224">
            <v>64</v>
          </cell>
        </row>
        <row r="2225">
          <cell r="C2225">
            <v>64</v>
          </cell>
          <cell r="D2225">
            <v>64</v>
          </cell>
        </row>
        <row r="2226">
          <cell r="C2226">
            <v>64</v>
          </cell>
          <cell r="D2226">
            <v>64</v>
          </cell>
        </row>
        <row r="2227">
          <cell r="C2227">
            <v>64</v>
          </cell>
          <cell r="D2227">
            <v>64</v>
          </cell>
        </row>
        <row r="2228">
          <cell r="C2228">
            <v>64</v>
          </cell>
          <cell r="D2228">
            <v>64</v>
          </cell>
        </row>
        <row r="2229">
          <cell r="C2229">
            <v>64</v>
          </cell>
          <cell r="D2229">
            <v>64</v>
          </cell>
        </row>
        <row r="2230">
          <cell r="C2230">
            <v>64</v>
          </cell>
          <cell r="D2230">
            <v>64</v>
          </cell>
        </row>
        <row r="2231">
          <cell r="C2231">
            <v>64</v>
          </cell>
          <cell r="D2231">
            <v>64</v>
          </cell>
        </row>
        <row r="2232">
          <cell r="C2232">
            <v>64</v>
          </cell>
          <cell r="D2232">
            <v>64</v>
          </cell>
        </row>
        <row r="2233">
          <cell r="C2233">
            <v>64</v>
          </cell>
          <cell r="D2233">
            <v>64</v>
          </cell>
        </row>
        <row r="2234">
          <cell r="C2234">
            <v>64</v>
          </cell>
          <cell r="D2234">
            <v>64</v>
          </cell>
        </row>
        <row r="2235">
          <cell r="C2235">
            <v>64</v>
          </cell>
          <cell r="D2235">
            <v>64</v>
          </cell>
        </row>
        <row r="2236">
          <cell r="C2236">
            <v>64</v>
          </cell>
          <cell r="D2236">
            <v>64</v>
          </cell>
        </row>
        <row r="2237">
          <cell r="C2237">
            <v>64</v>
          </cell>
          <cell r="D2237">
            <v>64</v>
          </cell>
        </row>
        <row r="2238">
          <cell r="C2238">
            <v>64</v>
          </cell>
          <cell r="D2238">
            <v>64</v>
          </cell>
        </row>
        <row r="2239">
          <cell r="C2239">
            <v>64</v>
          </cell>
          <cell r="D2239">
            <v>64</v>
          </cell>
        </row>
        <row r="2240">
          <cell r="C2240">
            <v>64</v>
          </cell>
          <cell r="D2240">
            <v>64</v>
          </cell>
        </row>
        <row r="2241">
          <cell r="C2241">
            <v>64</v>
          </cell>
          <cell r="D2241">
            <v>64</v>
          </cell>
        </row>
        <row r="2242">
          <cell r="C2242">
            <v>64</v>
          </cell>
          <cell r="D2242">
            <v>64</v>
          </cell>
        </row>
        <row r="2243">
          <cell r="C2243">
            <v>64</v>
          </cell>
          <cell r="D2243">
            <v>64</v>
          </cell>
        </row>
        <row r="2244">
          <cell r="C2244">
            <v>64</v>
          </cell>
          <cell r="D2244">
            <v>64</v>
          </cell>
        </row>
        <row r="2245">
          <cell r="C2245">
            <v>64</v>
          </cell>
          <cell r="D2245">
            <v>64</v>
          </cell>
        </row>
        <row r="2246">
          <cell r="C2246">
            <v>64</v>
          </cell>
          <cell r="D2246">
            <v>64</v>
          </cell>
        </row>
        <row r="2247">
          <cell r="C2247">
            <v>64</v>
          </cell>
          <cell r="D2247">
            <v>64</v>
          </cell>
        </row>
        <row r="2248">
          <cell r="C2248">
            <v>64</v>
          </cell>
          <cell r="D2248">
            <v>64</v>
          </cell>
        </row>
        <row r="2249">
          <cell r="C2249">
            <v>64</v>
          </cell>
          <cell r="D2249">
            <v>64</v>
          </cell>
        </row>
        <row r="2250">
          <cell r="C2250">
            <v>64</v>
          </cell>
          <cell r="D2250">
            <v>64</v>
          </cell>
        </row>
        <row r="2251">
          <cell r="C2251">
            <v>64</v>
          </cell>
          <cell r="D2251">
            <v>64</v>
          </cell>
        </row>
        <row r="2252">
          <cell r="C2252">
            <v>64</v>
          </cell>
          <cell r="D2252">
            <v>64</v>
          </cell>
        </row>
        <row r="2253">
          <cell r="C2253">
            <v>64</v>
          </cell>
          <cell r="D2253">
            <v>64</v>
          </cell>
        </row>
        <row r="2254">
          <cell r="C2254">
            <v>64</v>
          </cell>
          <cell r="D2254">
            <v>64</v>
          </cell>
        </row>
        <row r="2255">
          <cell r="C2255">
            <v>64</v>
          </cell>
          <cell r="D2255">
            <v>64</v>
          </cell>
        </row>
        <row r="2256">
          <cell r="C2256">
            <v>64</v>
          </cell>
          <cell r="D2256">
            <v>64</v>
          </cell>
        </row>
        <row r="2257">
          <cell r="C2257">
            <v>64</v>
          </cell>
          <cell r="D2257">
            <v>64</v>
          </cell>
        </row>
        <row r="2258">
          <cell r="C2258">
            <v>64</v>
          </cell>
          <cell r="D2258">
            <v>64</v>
          </cell>
        </row>
        <row r="2259">
          <cell r="C2259">
            <v>64</v>
          </cell>
          <cell r="D2259">
            <v>64</v>
          </cell>
        </row>
        <row r="2260">
          <cell r="C2260">
            <v>64</v>
          </cell>
          <cell r="D2260">
            <v>64</v>
          </cell>
        </row>
        <row r="2261">
          <cell r="C2261">
            <v>64</v>
          </cell>
          <cell r="D2261">
            <v>64</v>
          </cell>
        </row>
        <row r="2262">
          <cell r="C2262">
            <v>64</v>
          </cell>
          <cell r="D2262">
            <v>64</v>
          </cell>
        </row>
        <row r="2263">
          <cell r="C2263">
            <v>64</v>
          </cell>
          <cell r="D2263">
            <v>64</v>
          </cell>
        </row>
        <row r="2264">
          <cell r="C2264">
            <v>64</v>
          </cell>
          <cell r="D2264">
            <v>64</v>
          </cell>
        </row>
        <row r="2265">
          <cell r="C2265">
            <v>64</v>
          </cell>
          <cell r="D2265">
            <v>64</v>
          </cell>
        </row>
        <row r="2266">
          <cell r="C2266">
            <v>64</v>
          </cell>
          <cell r="D2266">
            <v>64</v>
          </cell>
        </row>
        <row r="2267">
          <cell r="C2267">
            <v>64</v>
          </cell>
          <cell r="D2267">
            <v>64</v>
          </cell>
        </row>
        <row r="2268">
          <cell r="C2268">
            <v>64</v>
          </cell>
          <cell r="D2268">
            <v>64</v>
          </cell>
        </row>
        <row r="2269">
          <cell r="C2269">
            <v>64</v>
          </cell>
          <cell r="D2269">
            <v>64</v>
          </cell>
        </row>
        <row r="2270">
          <cell r="C2270">
            <v>64</v>
          </cell>
          <cell r="D2270">
            <v>64</v>
          </cell>
        </row>
        <row r="2271">
          <cell r="C2271">
            <v>64</v>
          </cell>
          <cell r="D2271">
            <v>64</v>
          </cell>
        </row>
        <row r="2272">
          <cell r="C2272">
            <v>64</v>
          </cell>
          <cell r="D2272">
            <v>64</v>
          </cell>
        </row>
        <row r="2273">
          <cell r="C2273">
            <v>64</v>
          </cell>
          <cell r="D2273">
            <v>64</v>
          </cell>
        </row>
        <row r="2274">
          <cell r="C2274">
            <v>64</v>
          </cell>
          <cell r="D2274">
            <v>64</v>
          </cell>
        </row>
        <row r="2275">
          <cell r="C2275">
            <v>64</v>
          </cell>
          <cell r="D2275">
            <v>64</v>
          </cell>
        </row>
        <row r="2276">
          <cell r="C2276">
            <v>64</v>
          </cell>
          <cell r="D2276">
            <v>64</v>
          </cell>
        </row>
        <row r="2277">
          <cell r="C2277">
            <v>64</v>
          </cell>
          <cell r="D2277">
            <v>64</v>
          </cell>
        </row>
        <row r="2278">
          <cell r="C2278">
            <v>64</v>
          </cell>
          <cell r="D2278">
            <v>64</v>
          </cell>
        </row>
        <row r="2279">
          <cell r="C2279">
            <v>64</v>
          </cell>
          <cell r="D2279">
            <v>64</v>
          </cell>
        </row>
        <row r="2280">
          <cell r="C2280">
            <v>64</v>
          </cell>
          <cell r="D2280">
            <v>64</v>
          </cell>
        </row>
        <row r="2281">
          <cell r="C2281">
            <v>64</v>
          </cell>
          <cell r="D2281">
            <v>64</v>
          </cell>
        </row>
        <row r="2282">
          <cell r="C2282">
            <v>64</v>
          </cell>
          <cell r="D2282">
            <v>64</v>
          </cell>
        </row>
        <row r="2283">
          <cell r="C2283">
            <v>64</v>
          </cell>
          <cell r="D2283">
            <v>64</v>
          </cell>
        </row>
        <row r="2284">
          <cell r="C2284">
            <v>64</v>
          </cell>
          <cell r="D2284">
            <v>64</v>
          </cell>
        </row>
        <row r="2285">
          <cell r="C2285">
            <v>64</v>
          </cell>
          <cell r="D2285">
            <v>64</v>
          </cell>
        </row>
        <row r="2286">
          <cell r="C2286">
            <v>64</v>
          </cell>
          <cell r="D2286">
            <v>64</v>
          </cell>
        </row>
        <row r="2287">
          <cell r="C2287">
            <v>64</v>
          </cell>
          <cell r="D2287">
            <v>64</v>
          </cell>
        </row>
        <row r="2288">
          <cell r="C2288">
            <v>64</v>
          </cell>
          <cell r="D2288">
            <v>64</v>
          </cell>
        </row>
        <row r="2289">
          <cell r="C2289">
            <v>64</v>
          </cell>
          <cell r="D2289">
            <v>64</v>
          </cell>
        </row>
        <row r="2290">
          <cell r="C2290">
            <v>64</v>
          </cell>
          <cell r="D2290">
            <v>64</v>
          </cell>
        </row>
        <row r="2291">
          <cell r="C2291">
            <v>64</v>
          </cell>
          <cell r="D2291">
            <v>64</v>
          </cell>
        </row>
        <row r="2292">
          <cell r="C2292">
            <v>64</v>
          </cell>
          <cell r="D2292">
            <v>64</v>
          </cell>
        </row>
        <row r="2293">
          <cell r="C2293">
            <v>64</v>
          </cell>
          <cell r="D2293">
            <v>64</v>
          </cell>
        </row>
        <row r="2294">
          <cell r="C2294">
            <v>64</v>
          </cell>
          <cell r="D2294">
            <v>64</v>
          </cell>
        </row>
        <row r="2295">
          <cell r="C2295">
            <v>64</v>
          </cell>
          <cell r="D2295">
            <v>64</v>
          </cell>
        </row>
        <row r="2296">
          <cell r="C2296">
            <v>64</v>
          </cell>
          <cell r="D2296">
            <v>64</v>
          </cell>
        </row>
        <row r="2297">
          <cell r="C2297">
            <v>64</v>
          </cell>
          <cell r="D2297">
            <v>64</v>
          </cell>
        </row>
        <row r="2298">
          <cell r="C2298">
            <v>64</v>
          </cell>
          <cell r="D2298">
            <v>64</v>
          </cell>
        </row>
        <row r="2299">
          <cell r="C2299">
            <v>64</v>
          </cell>
          <cell r="D2299">
            <v>64</v>
          </cell>
        </row>
        <row r="2300">
          <cell r="C2300">
            <v>64</v>
          </cell>
          <cell r="D2300">
            <v>64</v>
          </cell>
        </row>
        <row r="2301">
          <cell r="C2301">
            <v>64</v>
          </cell>
          <cell r="D2301">
            <v>64</v>
          </cell>
        </row>
        <row r="2302">
          <cell r="C2302">
            <v>64</v>
          </cell>
          <cell r="D2302">
            <v>64</v>
          </cell>
        </row>
        <row r="2303">
          <cell r="C2303">
            <v>64</v>
          </cell>
          <cell r="D2303">
            <v>64</v>
          </cell>
        </row>
        <row r="2304">
          <cell r="C2304">
            <v>64</v>
          </cell>
          <cell r="D2304">
            <v>64</v>
          </cell>
        </row>
        <row r="2305">
          <cell r="C2305">
            <v>64</v>
          </cell>
          <cell r="D2305">
            <v>64</v>
          </cell>
        </row>
        <row r="2306">
          <cell r="C2306">
            <v>64</v>
          </cell>
          <cell r="D2306">
            <v>64</v>
          </cell>
        </row>
        <row r="2307">
          <cell r="C2307">
            <v>64</v>
          </cell>
          <cell r="D2307">
            <v>64</v>
          </cell>
        </row>
        <row r="2308">
          <cell r="C2308">
            <v>64</v>
          </cell>
          <cell r="D2308">
            <v>64</v>
          </cell>
        </row>
        <row r="2309">
          <cell r="C2309">
            <v>64</v>
          </cell>
          <cell r="D2309">
            <v>64</v>
          </cell>
        </row>
        <row r="2310">
          <cell r="C2310">
            <v>64</v>
          </cell>
          <cell r="D2310">
            <v>64</v>
          </cell>
        </row>
        <row r="2311">
          <cell r="C2311">
            <v>64</v>
          </cell>
          <cell r="D2311">
            <v>64</v>
          </cell>
        </row>
        <row r="2312">
          <cell r="C2312">
            <v>64</v>
          </cell>
          <cell r="D2312">
            <v>64</v>
          </cell>
        </row>
        <row r="2313">
          <cell r="C2313">
            <v>64</v>
          </cell>
          <cell r="D2313">
            <v>64</v>
          </cell>
        </row>
        <row r="2314">
          <cell r="C2314">
            <v>64</v>
          </cell>
          <cell r="D2314">
            <v>64</v>
          </cell>
        </row>
        <row r="2315">
          <cell r="C2315">
            <v>64</v>
          </cell>
          <cell r="D2315">
            <v>64</v>
          </cell>
        </row>
        <row r="2316">
          <cell r="C2316">
            <v>64</v>
          </cell>
          <cell r="D2316">
            <v>64</v>
          </cell>
        </row>
        <row r="2317">
          <cell r="C2317">
            <v>64</v>
          </cell>
          <cell r="D2317">
            <v>64</v>
          </cell>
        </row>
        <row r="2318">
          <cell r="C2318">
            <v>64</v>
          </cell>
          <cell r="D2318">
            <v>64</v>
          </cell>
        </row>
        <row r="2319">
          <cell r="C2319">
            <v>64</v>
          </cell>
          <cell r="D2319">
            <v>64</v>
          </cell>
        </row>
        <row r="2320">
          <cell r="C2320">
            <v>64</v>
          </cell>
          <cell r="D2320">
            <v>64</v>
          </cell>
        </row>
        <row r="2321">
          <cell r="C2321">
            <v>64</v>
          </cell>
          <cell r="D2321">
            <v>64</v>
          </cell>
        </row>
        <row r="2322">
          <cell r="C2322">
            <v>64</v>
          </cell>
          <cell r="D2322">
            <v>64</v>
          </cell>
        </row>
        <row r="2323">
          <cell r="C2323">
            <v>64</v>
          </cell>
          <cell r="D2323">
            <v>64</v>
          </cell>
        </row>
        <row r="2324">
          <cell r="C2324">
            <v>64</v>
          </cell>
          <cell r="D2324">
            <v>64</v>
          </cell>
        </row>
        <row r="2325">
          <cell r="C2325">
            <v>64</v>
          </cell>
          <cell r="D2325">
            <v>64</v>
          </cell>
        </row>
        <row r="2326">
          <cell r="C2326">
            <v>64</v>
          </cell>
          <cell r="D2326">
            <v>64</v>
          </cell>
        </row>
        <row r="2327">
          <cell r="C2327">
            <v>64</v>
          </cell>
          <cell r="D2327">
            <v>64</v>
          </cell>
        </row>
        <row r="2328">
          <cell r="C2328">
            <v>64</v>
          </cell>
          <cell r="D2328">
            <v>64</v>
          </cell>
        </row>
        <row r="2329">
          <cell r="C2329">
            <v>64</v>
          </cell>
          <cell r="D2329">
            <v>64</v>
          </cell>
        </row>
        <row r="2330">
          <cell r="C2330">
            <v>64</v>
          </cell>
          <cell r="D2330">
            <v>64</v>
          </cell>
        </row>
        <row r="2331">
          <cell r="C2331">
            <v>64</v>
          </cell>
          <cell r="D2331">
            <v>64</v>
          </cell>
        </row>
        <row r="2332">
          <cell r="C2332">
            <v>64</v>
          </cell>
          <cell r="D2332">
            <v>64</v>
          </cell>
        </row>
        <row r="2333">
          <cell r="C2333">
            <v>64</v>
          </cell>
          <cell r="D2333">
            <v>64</v>
          </cell>
        </row>
        <row r="2334">
          <cell r="C2334">
            <v>64</v>
          </cell>
          <cell r="D2334">
            <v>64</v>
          </cell>
        </row>
        <row r="2335">
          <cell r="C2335">
            <v>64</v>
          </cell>
          <cell r="D2335">
            <v>64</v>
          </cell>
        </row>
        <row r="2336">
          <cell r="C2336">
            <v>64</v>
          </cell>
          <cell r="D2336">
            <v>64</v>
          </cell>
        </row>
        <row r="2337">
          <cell r="C2337">
            <v>64</v>
          </cell>
          <cell r="D2337">
            <v>64</v>
          </cell>
        </row>
        <row r="2338">
          <cell r="C2338">
            <v>64</v>
          </cell>
          <cell r="D2338">
            <v>64</v>
          </cell>
        </row>
        <row r="2339">
          <cell r="C2339">
            <v>64</v>
          </cell>
          <cell r="D2339">
            <v>64</v>
          </cell>
        </row>
        <row r="2340">
          <cell r="C2340">
            <v>64</v>
          </cell>
          <cell r="D2340">
            <v>64</v>
          </cell>
        </row>
        <row r="2341">
          <cell r="C2341">
            <v>64</v>
          </cell>
          <cell r="D2341">
            <v>64</v>
          </cell>
        </row>
        <row r="2342">
          <cell r="C2342">
            <v>64</v>
          </cell>
          <cell r="D2342">
            <v>64</v>
          </cell>
        </row>
        <row r="2343">
          <cell r="C2343">
            <v>64</v>
          </cell>
          <cell r="D2343">
            <v>64</v>
          </cell>
        </row>
        <row r="2344">
          <cell r="C2344">
            <v>64</v>
          </cell>
          <cell r="D2344">
            <v>64</v>
          </cell>
        </row>
        <row r="2345">
          <cell r="C2345">
            <v>64</v>
          </cell>
          <cell r="D2345">
            <v>64</v>
          </cell>
        </row>
        <row r="2346">
          <cell r="C2346">
            <v>64</v>
          </cell>
          <cell r="D2346">
            <v>64</v>
          </cell>
        </row>
        <row r="2347">
          <cell r="C2347">
            <v>64</v>
          </cell>
          <cell r="D2347">
            <v>64</v>
          </cell>
        </row>
        <row r="2348">
          <cell r="C2348">
            <v>64</v>
          </cell>
          <cell r="D2348">
            <v>64</v>
          </cell>
        </row>
        <row r="2349">
          <cell r="C2349">
            <v>64</v>
          </cell>
          <cell r="D2349">
            <v>64</v>
          </cell>
        </row>
        <row r="2350">
          <cell r="C2350">
            <v>64</v>
          </cell>
          <cell r="D2350">
            <v>64</v>
          </cell>
        </row>
        <row r="2351">
          <cell r="C2351">
            <v>64</v>
          </cell>
          <cell r="D2351">
            <v>64</v>
          </cell>
        </row>
        <row r="2352">
          <cell r="C2352">
            <v>64</v>
          </cell>
          <cell r="D2352">
            <v>64</v>
          </cell>
        </row>
        <row r="2353">
          <cell r="C2353">
            <v>64</v>
          </cell>
          <cell r="D2353">
            <v>64</v>
          </cell>
        </row>
        <row r="2354">
          <cell r="C2354">
            <v>64</v>
          </cell>
          <cell r="D2354">
            <v>64</v>
          </cell>
        </row>
        <row r="2355">
          <cell r="C2355">
            <v>64</v>
          </cell>
          <cell r="D2355">
            <v>64</v>
          </cell>
        </row>
        <row r="2356">
          <cell r="C2356">
            <v>64</v>
          </cell>
          <cell r="D2356">
            <v>64</v>
          </cell>
        </row>
        <row r="2357">
          <cell r="C2357">
            <v>64</v>
          </cell>
          <cell r="D2357">
            <v>64</v>
          </cell>
        </row>
        <row r="2358">
          <cell r="C2358">
            <v>64</v>
          </cell>
          <cell r="D2358">
            <v>64</v>
          </cell>
        </row>
        <row r="2359">
          <cell r="C2359">
            <v>64</v>
          </cell>
          <cell r="D2359">
            <v>64</v>
          </cell>
        </row>
        <row r="2360">
          <cell r="C2360">
            <v>64</v>
          </cell>
          <cell r="D2360">
            <v>64</v>
          </cell>
        </row>
        <row r="2361">
          <cell r="C2361">
            <v>64</v>
          </cell>
          <cell r="D2361">
            <v>64</v>
          </cell>
        </row>
        <row r="2362">
          <cell r="C2362">
            <v>64</v>
          </cell>
          <cell r="D2362">
            <v>64</v>
          </cell>
        </row>
        <row r="2363">
          <cell r="C2363">
            <v>64</v>
          </cell>
          <cell r="D2363">
            <v>64</v>
          </cell>
        </row>
        <row r="2364">
          <cell r="C2364">
            <v>64</v>
          </cell>
          <cell r="D2364">
            <v>64</v>
          </cell>
        </row>
        <row r="2365">
          <cell r="C2365">
            <v>64</v>
          </cell>
          <cell r="D2365">
            <v>64</v>
          </cell>
        </row>
        <row r="2366">
          <cell r="C2366">
            <v>64</v>
          </cell>
          <cell r="D2366">
            <v>64</v>
          </cell>
        </row>
        <row r="2367">
          <cell r="C2367">
            <v>64</v>
          </cell>
          <cell r="D2367">
            <v>64</v>
          </cell>
        </row>
        <row r="2368">
          <cell r="C2368">
            <v>64</v>
          </cell>
          <cell r="D2368">
            <v>64</v>
          </cell>
        </row>
        <row r="2369">
          <cell r="C2369">
            <v>64</v>
          </cell>
          <cell r="D2369">
            <v>64</v>
          </cell>
        </row>
        <row r="2370">
          <cell r="C2370">
            <v>64</v>
          </cell>
          <cell r="D2370">
            <v>64</v>
          </cell>
        </row>
        <row r="2371">
          <cell r="C2371">
            <v>64</v>
          </cell>
          <cell r="D2371">
            <v>64</v>
          </cell>
        </row>
        <row r="2372">
          <cell r="C2372">
            <v>64</v>
          </cell>
          <cell r="D2372">
            <v>64</v>
          </cell>
        </row>
        <row r="2373">
          <cell r="C2373">
            <v>64</v>
          </cell>
          <cell r="D2373">
            <v>64</v>
          </cell>
        </row>
        <row r="2374">
          <cell r="C2374">
            <v>64</v>
          </cell>
          <cell r="D2374">
            <v>64</v>
          </cell>
        </row>
        <row r="2375">
          <cell r="C2375">
            <v>64</v>
          </cell>
          <cell r="D2375">
            <v>64</v>
          </cell>
        </row>
        <row r="2376">
          <cell r="C2376">
            <v>64</v>
          </cell>
          <cell r="D2376">
            <v>64</v>
          </cell>
        </row>
        <row r="2377">
          <cell r="C2377">
            <v>64</v>
          </cell>
          <cell r="D2377">
            <v>64</v>
          </cell>
        </row>
        <row r="2378">
          <cell r="C2378">
            <v>64</v>
          </cell>
          <cell r="D2378">
            <v>64</v>
          </cell>
        </row>
        <row r="2379">
          <cell r="C2379">
            <v>64</v>
          </cell>
          <cell r="D2379">
            <v>64</v>
          </cell>
        </row>
        <row r="2380">
          <cell r="C2380">
            <v>64</v>
          </cell>
          <cell r="D2380">
            <v>64</v>
          </cell>
        </row>
        <row r="2381">
          <cell r="C2381">
            <v>64</v>
          </cell>
          <cell r="D2381">
            <v>64</v>
          </cell>
        </row>
        <row r="2382">
          <cell r="C2382">
            <v>64</v>
          </cell>
          <cell r="D2382">
            <v>64</v>
          </cell>
        </row>
        <row r="2383">
          <cell r="C2383">
            <v>64</v>
          </cell>
          <cell r="D2383">
            <v>64</v>
          </cell>
        </row>
        <row r="2384">
          <cell r="C2384">
            <v>64</v>
          </cell>
          <cell r="D2384">
            <v>64</v>
          </cell>
        </row>
        <row r="2385">
          <cell r="C2385">
            <v>64</v>
          </cell>
          <cell r="D2385">
            <v>64</v>
          </cell>
        </row>
        <row r="2386">
          <cell r="C2386">
            <v>64</v>
          </cell>
          <cell r="D2386">
            <v>64</v>
          </cell>
        </row>
        <row r="2387">
          <cell r="C2387">
            <v>64</v>
          </cell>
          <cell r="D2387">
            <v>64</v>
          </cell>
        </row>
        <row r="2388">
          <cell r="C2388">
            <v>64</v>
          </cell>
          <cell r="D2388">
            <v>64</v>
          </cell>
        </row>
        <row r="2389">
          <cell r="C2389">
            <v>64</v>
          </cell>
          <cell r="D2389">
            <v>64</v>
          </cell>
        </row>
        <row r="2390">
          <cell r="C2390">
            <v>64</v>
          </cell>
          <cell r="D2390">
            <v>64</v>
          </cell>
        </row>
        <row r="2391">
          <cell r="C2391">
            <v>64</v>
          </cell>
          <cell r="D2391">
            <v>64</v>
          </cell>
        </row>
        <row r="2392">
          <cell r="C2392">
            <v>64</v>
          </cell>
          <cell r="D2392">
            <v>64</v>
          </cell>
        </row>
        <row r="2393">
          <cell r="C2393">
            <v>64</v>
          </cell>
          <cell r="D2393">
            <v>64</v>
          </cell>
        </row>
        <row r="2394">
          <cell r="C2394">
            <v>64</v>
          </cell>
          <cell r="D2394">
            <v>64</v>
          </cell>
        </row>
        <row r="2395">
          <cell r="C2395">
            <v>64</v>
          </cell>
          <cell r="D2395">
            <v>64</v>
          </cell>
        </row>
        <row r="2396">
          <cell r="C2396">
            <v>64</v>
          </cell>
          <cell r="D2396">
            <v>64</v>
          </cell>
        </row>
        <row r="2397">
          <cell r="C2397">
            <v>64</v>
          </cell>
          <cell r="D2397">
            <v>64</v>
          </cell>
        </row>
        <row r="2398">
          <cell r="C2398">
            <v>64</v>
          </cell>
          <cell r="D2398">
            <v>64</v>
          </cell>
        </row>
        <row r="2399">
          <cell r="C2399">
            <v>64</v>
          </cell>
          <cell r="D2399">
            <v>64</v>
          </cell>
        </row>
        <row r="2400">
          <cell r="C2400">
            <v>64</v>
          </cell>
          <cell r="D2400">
            <v>64</v>
          </cell>
        </row>
        <row r="2401">
          <cell r="C2401">
            <v>64</v>
          </cell>
          <cell r="D2401">
            <v>64</v>
          </cell>
        </row>
        <row r="2402">
          <cell r="C2402">
            <v>64</v>
          </cell>
          <cell r="D2402">
            <v>64</v>
          </cell>
        </row>
        <row r="2403">
          <cell r="C2403">
            <v>64</v>
          </cell>
          <cell r="D2403">
            <v>64</v>
          </cell>
        </row>
        <row r="2404">
          <cell r="C2404">
            <v>64</v>
          </cell>
          <cell r="D2404">
            <v>64</v>
          </cell>
        </row>
        <row r="2405">
          <cell r="C2405">
            <v>64</v>
          </cell>
          <cell r="D2405">
            <v>64</v>
          </cell>
        </row>
        <row r="2406">
          <cell r="C2406">
            <v>64</v>
          </cell>
          <cell r="D2406">
            <v>64</v>
          </cell>
        </row>
        <row r="2407">
          <cell r="C2407">
            <v>64</v>
          </cell>
          <cell r="D2407">
            <v>64</v>
          </cell>
        </row>
        <row r="2408">
          <cell r="C2408">
            <v>64</v>
          </cell>
          <cell r="D2408">
            <v>64</v>
          </cell>
        </row>
        <row r="2409">
          <cell r="C2409">
            <v>64</v>
          </cell>
          <cell r="D2409">
            <v>64</v>
          </cell>
        </row>
        <row r="2410">
          <cell r="C2410">
            <v>64</v>
          </cell>
          <cell r="D2410">
            <v>64</v>
          </cell>
        </row>
        <row r="2411">
          <cell r="C2411">
            <v>64</v>
          </cell>
          <cell r="D2411">
            <v>64</v>
          </cell>
        </row>
        <row r="2412">
          <cell r="C2412">
            <v>64</v>
          </cell>
          <cell r="D2412">
            <v>64</v>
          </cell>
        </row>
        <row r="2413">
          <cell r="C2413">
            <v>64</v>
          </cell>
          <cell r="D2413">
            <v>64</v>
          </cell>
        </row>
        <row r="2414">
          <cell r="C2414">
            <v>64</v>
          </cell>
          <cell r="D2414">
            <v>64</v>
          </cell>
        </row>
        <row r="2415">
          <cell r="C2415">
            <v>64</v>
          </cell>
          <cell r="D2415">
            <v>64</v>
          </cell>
        </row>
        <row r="2416">
          <cell r="C2416">
            <v>64</v>
          </cell>
          <cell r="D2416">
            <v>64</v>
          </cell>
        </row>
        <row r="2417">
          <cell r="C2417">
            <v>64</v>
          </cell>
          <cell r="D2417">
            <v>64</v>
          </cell>
        </row>
        <row r="2418">
          <cell r="C2418">
            <v>64</v>
          </cell>
          <cell r="D2418">
            <v>64</v>
          </cell>
        </row>
        <row r="2419">
          <cell r="C2419">
            <v>64</v>
          </cell>
          <cell r="D2419">
            <v>64</v>
          </cell>
        </row>
        <row r="2420">
          <cell r="C2420">
            <v>64</v>
          </cell>
          <cell r="D2420">
            <v>64</v>
          </cell>
        </row>
        <row r="2421">
          <cell r="C2421">
            <v>64</v>
          </cell>
          <cell r="D2421">
            <v>64</v>
          </cell>
        </row>
        <row r="2422">
          <cell r="C2422">
            <v>64</v>
          </cell>
          <cell r="D2422">
            <v>64</v>
          </cell>
        </row>
        <row r="2423">
          <cell r="C2423">
            <v>64</v>
          </cell>
          <cell r="D2423">
            <v>64</v>
          </cell>
        </row>
        <row r="2424">
          <cell r="C2424">
            <v>64</v>
          </cell>
          <cell r="D2424">
            <v>64</v>
          </cell>
        </row>
        <row r="2425">
          <cell r="C2425">
            <v>64</v>
          </cell>
          <cell r="D2425">
            <v>64</v>
          </cell>
        </row>
        <row r="2426">
          <cell r="C2426">
            <v>64</v>
          </cell>
          <cell r="D2426">
            <v>64</v>
          </cell>
        </row>
        <row r="2427">
          <cell r="C2427">
            <v>64</v>
          </cell>
          <cell r="D2427">
            <v>64</v>
          </cell>
        </row>
        <row r="2428">
          <cell r="C2428">
            <v>64</v>
          </cell>
          <cell r="D2428">
            <v>64</v>
          </cell>
        </row>
        <row r="2429">
          <cell r="C2429">
            <v>64</v>
          </cell>
          <cell r="D2429">
            <v>64</v>
          </cell>
        </row>
        <row r="2430">
          <cell r="C2430">
            <v>64</v>
          </cell>
          <cell r="D2430">
            <v>64</v>
          </cell>
        </row>
        <row r="2431">
          <cell r="C2431">
            <v>64</v>
          </cell>
          <cell r="D2431">
            <v>64</v>
          </cell>
        </row>
        <row r="2432">
          <cell r="C2432">
            <v>64</v>
          </cell>
          <cell r="D2432">
            <v>64</v>
          </cell>
        </row>
        <row r="2433">
          <cell r="C2433">
            <v>64</v>
          </cell>
          <cell r="D2433">
            <v>64</v>
          </cell>
        </row>
        <row r="2434">
          <cell r="C2434">
            <v>64</v>
          </cell>
          <cell r="D2434">
            <v>64</v>
          </cell>
        </row>
        <row r="2435">
          <cell r="C2435">
            <v>64</v>
          </cell>
          <cell r="D2435">
            <v>64</v>
          </cell>
        </row>
        <row r="2436">
          <cell r="C2436">
            <v>64</v>
          </cell>
          <cell r="D2436">
            <v>64</v>
          </cell>
        </row>
        <row r="2437">
          <cell r="C2437">
            <v>64</v>
          </cell>
          <cell r="D2437">
            <v>64</v>
          </cell>
        </row>
        <row r="2438">
          <cell r="C2438">
            <v>64</v>
          </cell>
          <cell r="D2438">
            <v>64</v>
          </cell>
        </row>
        <row r="2439">
          <cell r="C2439">
            <v>64</v>
          </cell>
          <cell r="D2439">
            <v>64</v>
          </cell>
        </row>
        <row r="2440">
          <cell r="C2440">
            <v>64</v>
          </cell>
          <cell r="D2440">
            <v>64</v>
          </cell>
        </row>
        <row r="2441">
          <cell r="C2441">
            <v>64</v>
          </cell>
          <cell r="D2441">
            <v>64</v>
          </cell>
        </row>
        <row r="2442">
          <cell r="C2442">
            <v>64</v>
          </cell>
          <cell r="D2442">
            <v>64</v>
          </cell>
        </row>
        <row r="2443">
          <cell r="C2443">
            <v>64</v>
          </cell>
          <cell r="D2443">
            <v>64</v>
          </cell>
        </row>
        <row r="2444">
          <cell r="C2444">
            <v>64</v>
          </cell>
          <cell r="D2444">
            <v>64</v>
          </cell>
        </row>
        <row r="2445">
          <cell r="C2445">
            <v>64</v>
          </cell>
          <cell r="D2445">
            <v>64</v>
          </cell>
        </row>
        <row r="2446">
          <cell r="C2446">
            <v>64</v>
          </cell>
          <cell r="D2446">
            <v>64</v>
          </cell>
        </row>
        <row r="2447">
          <cell r="C2447">
            <v>64</v>
          </cell>
          <cell r="D2447">
            <v>64</v>
          </cell>
        </row>
        <row r="2448">
          <cell r="C2448">
            <v>64</v>
          </cell>
          <cell r="D2448">
            <v>64</v>
          </cell>
        </row>
        <row r="2449">
          <cell r="C2449">
            <v>64</v>
          </cell>
          <cell r="D2449">
            <v>64</v>
          </cell>
        </row>
        <row r="2450">
          <cell r="C2450">
            <v>64</v>
          </cell>
          <cell r="D2450">
            <v>64</v>
          </cell>
        </row>
        <row r="2451">
          <cell r="C2451">
            <v>64</v>
          </cell>
          <cell r="D2451">
            <v>64</v>
          </cell>
        </row>
        <row r="2452">
          <cell r="C2452">
            <v>64</v>
          </cell>
          <cell r="D2452">
            <v>64</v>
          </cell>
        </row>
        <row r="2453">
          <cell r="C2453">
            <v>64</v>
          </cell>
          <cell r="D2453">
            <v>64</v>
          </cell>
        </row>
        <row r="2454">
          <cell r="C2454">
            <v>64</v>
          </cell>
          <cell r="D2454">
            <v>64</v>
          </cell>
        </row>
        <row r="2455">
          <cell r="C2455">
            <v>64</v>
          </cell>
          <cell r="D2455">
            <v>64</v>
          </cell>
        </row>
        <row r="2456">
          <cell r="C2456">
            <v>64</v>
          </cell>
          <cell r="D2456">
            <v>64</v>
          </cell>
        </row>
        <row r="2457">
          <cell r="C2457">
            <v>64</v>
          </cell>
          <cell r="D2457">
            <v>64</v>
          </cell>
        </row>
        <row r="2458">
          <cell r="C2458">
            <v>64</v>
          </cell>
          <cell r="D2458">
            <v>64</v>
          </cell>
        </row>
        <row r="2459">
          <cell r="C2459">
            <v>64</v>
          </cell>
          <cell r="D2459">
            <v>64</v>
          </cell>
        </row>
        <row r="2460">
          <cell r="C2460">
            <v>64</v>
          </cell>
          <cell r="D2460">
            <v>64</v>
          </cell>
        </row>
        <row r="2461">
          <cell r="C2461">
            <v>64</v>
          </cell>
          <cell r="D2461">
            <v>64</v>
          </cell>
        </row>
        <row r="2462">
          <cell r="C2462">
            <v>64</v>
          </cell>
          <cell r="D2462">
            <v>64</v>
          </cell>
        </row>
        <row r="2463">
          <cell r="C2463">
            <v>64</v>
          </cell>
          <cell r="D2463">
            <v>64</v>
          </cell>
        </row>
        <row r="2464">
          <cell r="C2464">
            <v>64</v>
          </cell>
          <cell r="D2464">
            <v>64</v>
          </cell>
        </row>
        <row r="2465">
          <cell r="C2465">
            <v>64</v>
          </cell>
          <cell r="D2465">
            <v>64</v>
          </cell>
        </row>
        <row r="2466">
          <cell r="C2466">
            <v>64</v>
          </cell>
          <cell r="D2466">
            <v>64</v>
          </cell>
        </row>
        <row r="2467">
          <cell r="C2467">
            <v>64</v>
          </cell>
          <cell r="D2467">
            <v>64</v>
          </cell>
        </row>
        <row r="2468">
          <cell r="C2468">
            <v>64</v>
          </cell>
          <cell r="D2468">
            <v>64</v>
          </cell>
        </row>
        <row r="2469">
          <cell r="C2469">
            <v>64</v>
          </cell>
          <cell r="D2469">
            <v>64</v>
          </cell>
        </row>
        <row r="2470">
          <cell r="C2470">
            <v>64</v>
          </cell>
          <cell r="D2470">
            <v>64</v>
          </cell>
        </row>
        <row r="2471">
          <cell r="C2471">
            <v>64</v>
          </cell>
          <cell r="D2471">
            <v>64</v>
          </cell>
        </row>
        <row r="2472">
          <cell r="C2472">
            <v>64</v>
          </cell>
          <cell r="D2472">
            <v>64</v>
          </cell>
        </row>
        <row r="2473">
          <cell r="C2473">
            <v>64</v>
          </cell>
          <cell r="D2473">
            <v>64</v>
          </cell>
        </row>
        <row r="2474">
          <cell r="C2474">
            <v>64</v>
          </cell>
          <cell r="D2474">
            <v>64</v>
          </cell>
        </row>
        <row r="2475">
          <cell r="C2475">
            <v>64</v>
          </cell>
          <cell r="D2475">
            <v>64</v>
          </cell>
        </row>
        <row r="2476">
          <cell r="C2476">
            <v>64</v>
          </cell>
          <cell r="D2476">
            <v>64</v>
          </cell>
        </row>
        <row r="2477">
          <cell r="C2477">
            <v>64</v>
          </cell>
          <cell r="D2477">
            <v>64</v>
          </cell>
        </row>
        <row r="2478">
          <cell r="C2478">
            <v>64</v>
          </cell>
          <cell r="D2478">
            <v>64</v>
          </cell>
        </row>
        <row r="2479">
          <cell r="C2479">
            <v>64</v>
          </cell>
          <cell r="D2479">
            <v>64</v>
          </cell>
        </row>
        <row r="2480">
          <cell r="C2480">
            <v>64</v>
          </cell>
          <cell r="D2480">
            <v>64</v>
          </cell>
        </row>
        <row r="2481">
          <cell r="C2481">
            <v>64</v>
          </cell>
          <cell r="D2481">
            <v>64</v>
          </cell>
        </row>
        <row r="2482">
          <cell r="C2482">
            <v>64</v>
          </cell>
          <cell r="D2482">
            <v>64</v>
          </cell>
        </row>
        <row r="2483">
          <cell r="C2483">
            <v>64</v>
          </cell>
          <cell r="D2483">
            <v>64</v>
          </cell>
        </row>
        <row r="2484">
          <cell r="C2484">
            <v>64</v>
          </cell>
          <cell r="D2484">
            <v>64</v>
          </cell>
        </row>
        <row r="2485">
          <cell r="C2485">
            <v>64</v>
          </cell>
          <cell r="D2485">
            <v>64</v>
          </cell>
        </row>
        <row r="2486">
          <cell r="C2486">
            <v>64</v>
          </cell>
          <cell r="D2486">
            <v>64</v>
          </cell>
        </row>
        <row r="2487">
          <cell r="C2487">
            <v>64</v>
          </cell>
          <cell r="D2487">
            <v>64</v>
          </cell>
        </row>
        <row r="2488">
          <cell r="C2488">
            <v>64</v>
          </cell>
          <cell r="D2488">
            <v>64</v>
          </cell>
        </row>
        <row r="2489">
          <cell r="C2489">
            <v>64</v>
          </cell>
          <cell r="D2489">
            <v>64</v>
          </cell>
        </row>
        <row r="2490">
          <cell r="C2490">
            <v>64</v>
          </cell>
          <cell r="D2490">
            <v>64</v>
          </cell>
        </row>
        <row r="2491">
          <cell r="C2491">
            <v>64</v>
          </cell>
          <cell r="D2491">
            <v>64</v>
          </cell>
        </row>
        <row r="2492">
          <cell r="C2492">
            <v>64</v>
          </cell>
          <cell r="D2492">
            <v>64</v>
          </cell>
        </row>
        <row r="2493">
          <cell r="C2493">
            <v>64</v>
          </cell>
          <cell r="D2493">
            <v>64</v>
          </cell>
        </row>
        <row r="2494">
          <cell r="C2494">
            <v>64</v>
          </cell>
          <cell r="D2494">
            <v>64</v>
          </cell>
        </row>
        <row r="2495">
          <cell r="C2495">
            <v>64</v>
          </cell>
          <cell r="D2495">
            <v>64</v>
          </cell>
        </row>
        <row r="2496">
          <cell r="C2496">
            <v>64</v>
          </cell>
          <cell r="D2496">
            <v>64</v>
          </cell>
        </row>
        <row r="2497">
          <cell r="C2497">
            <v>64</v>
          </cell>
          <cell r="D2497">
            <v>64</v>
          </cell>
        </row>
        <row r="2498">
          <cell r="C2498">
            <v>64</v>
          </cell>
          <cell r="D2498">
            <v>64</v>
          </cell>
        </row>
        <row r="2499">
          <cell r="C2499">
            <v>64</v>
          </cell>
          <cell r="D2499">
            <v>64</v>
          </cell>
        </row>
        <row r="2500">
          <cell r="C2500">
            <v>64</v>
          </cell>
          <cell r="D2500">
            <v>64</v>
          </cell>
        </row>
        <row r="2501">
          <cell r="C2501">
            <v>64</v>
          </cell>
          <cell r="D2501">
            <v>64</v>
          </cell>
        </row>
        <row r="2502">
          <cell r="C2502">
            <v>64</v>
          </cell>
          <cell r="D2502">
            <v>64</v>
          </cell>
        </row>
        <row r="2503">
          <cell r="C2503">
            <v>64</v>
          </cell>
          <cell r="D2503">
            <v>64</v>
          </cell>
        </row>
        <row r="2504">
          <cell r="C2504">
            <v>64</v>
          </cell>
          <cell r="D2504">
            <v>64</v>
          </cell>
        </row>
        <row r="2505">
          <cell r="C2505">
            <v>64</v>
          </cell>
          <cell r="D2505">
            <v>64</v>
          </cell>
        </row>
        <row r="2506">
          <cell r="C2506">
            <v>64</v>
          </cell>
          <cell r="D2506">
            <v>64</v>
          </cell>
        </row>
        <row r="2507">
          <cell r="C2507">
            <v>64</v>
          </cell>
          <cell r="D2507">
            <v>64</v>
          </cell>
        </row>
        <row r="2508">
          <cell r="C2508">
            <v>64</v>
          </cell>
          <cell r="D2508">
            <v>64</v>
          </cell>
        </row>
        <row r="2509">
          <cell r="C2509">
            <v>64</v>
          </cell>
          <cell r="D2509">
            <v>64</v>
          </cell>
        </row>
        <row r="2510">
          <cell r="C2510">
            <v>64</v>
          </cell>
          <cell r="D2510">
            <v>64</v>
          </cell>
        </row>
        <row r="2511">
          <cell r="C2511">
            <v>64</v>
          </cell>
          <cell r="D2511">
            <v>64</v>
          </cell>
        </row>
        <row r="2512">
          <cell r="C2512">
            <v>64</v>
          </cell>
          <cell r="D2512">
            <v>64</v>
          </cell>
        </row>
        <row r="2513">
          <cell r="C2513">
            <v>64</v>
          </cell>
          <cell r="D2513">
            <v>64</v>
          </cell>
        </row>
        <row r="2514">
          <cell r="C2514">
            <v>64</v>
          </cell>
          <cell r="D2514">
            <v>64</v>
          </cell>
        </row>
        <row r="2515">
          <cell r="C2515">
            <v>64</v>
          </cell>
          <cell r="D2515">
            <v>64</v>
          </cell>
        </row>
        <row r="2516">
          <cell r="C2516">
            <v>64</v>
          </cell>
          <cell r="D2516">
            <v>64</v>
          </cell>
        </row>
        <row r="2517">
          <cell r="C2517">
            <v>64</v>
          </cell>
          <cell r="D2517">
            <v>64</v>
          </cell>
        </row>
        <row r="2518">
          <cell r="C2518">
            <v>64</v>
          </cell>
          <cell r="D2518">
            <v>64</v>
          </cell>
        </row>
        <row r="2519">
          <cell r="C2519">
            <v>64</v>
          </cell>
          <cell r="D2519">
            <v>64</v>
          </cell>
        </row>
        <row r="2520">
          <cell r="C2520">
            <v>64</v>
          </cell>
          <cell r="D2520">
            <v>64</v>
          </cell>
        </row>
        <row r="2521">
          <cell r="C2521">
            <v>64</v>
          </cell>
          <cell r="D2521">
            <v>64</v>
          </cell>
        </row>
        <row r="2522">
          <cell r="C2522">
            <v>64</v>
          </cell>
          <cell r="D2522">
            <v>64</v>
          </cell>
        </row>
        <row r="2523">
          <cell r="C2523">
            <v>64</v>
          </cell>
          <cell r="D2523">
            <v>64</v>
          </cell>
        </row>
        <row r="2524">
          <cell r="C2524">
            <v>64</v>
          </cell>
          <cell r="D2524">
            <v>64</v>
          </cell>
        </row>
        <row r="2525">
          <cell r="C2525">
            <v>64</v>
          </cell>
          <cell r="D2525">
            <v>64</v>
          </cell>
        </row>
        <row r="2526">
          <cell r="C2526">
            <v>64</v>
          </cell>
          <cell r="D2526">
            <v>64</v>
          </cell>
        </row>
        <row r="2527">
          <cell r="C2527">
            <v>64</v>
          </cell>
          <cell r="D2527">
            <v>64</v>
          </cell>
        </row>
        <row r="2528">
          <cell r="C2528">
            <v>64</v>
          </cell>
          <cell r="D2528">
            <v>64</v>
          </cell>
        </row>
        <row r="2529">
          <cell r="C2529">
            <v>64</v>
          </cell>
          <cell r="D2529">
            <v>64</v>
          </cell>
        </row>
        <row r="2530">
          <cell r="C2530">
            <v>64</v>
          </cell>
          <cell r="D2530">
            <v>64</v>
          </cell>
        </row>
        <row r="2531">
          <cell r="C2531">
            <v>64</v>
          </cell>
          <cell r="D2531">
            <v>64</v>
          </cell>
        </row>
        <row r="2532">
          <cell r="C2532">
            <v>64</v>
          </cell>
          <cell r="D2532">
            <v>64</v>
          </cell>
        </row>
        <row r="2533">
          <cell r="C2533">
            <v>64</v>
          </cell>
          <cell r="D2533">
            <v>64</v>
          </cell>
        </row>
        <row r="2534">
          <cell r="C2534">
            <v>64</v>
          </cell>
          <cell r="D2534">
            <v>64</v>
          </cell>
        </row>
        <row r="2535">
          <cell r="C2535">
            <v>64</v>
          </cell>
          <cell r="D2535">
            <v>64</v>
          </cell>
        </row>
        <row r="2536">
          <cell r="C2536">
            <v>64</v>
          </cell>
          <cell r="D2536">
            <v>64</v>
          </cell>
        </row>
        <row r="2537">
          <cell r="C2537">
            <v>64</v>
          </cell>
          <cell r="D2537">
            <v>64</v>
          </cell>
        </row>
        <row r="2538">
          <cell r="C2538">
            <v>64</v>
          </cell>
          <cell r="D2538">
            <v>64</v>
          </cell>
        </row>
        <row r="2539">
          <cell r="C2539">
            <v>64</v>
          </cell>
          <cell r="D2539">
            <v>64</v>
          </cell>
        </row>
        <row r="2540">
          <cell r="C2540">
            <v>64</v>
          </cell>
          <cell r="D2540">
            <v>64</v>
          </cell>
        </row>
        <row r="2541">
          <cell r="C2541">
            <v>64</v>
          </cell>
          <cell r="D2541">
            <v>64</v>
          </cell>
        </row>
        <row r="2542">
          <cell r="C2542">
            <v>64</v>
          </cell>
          <cell r="D2542">
            <v>64</v>
          </cell>
        </row>
        <row r="2543">
          <cell r="C2543">
            <v>64</v>
          </cell>
          <cell r="D2543">
            <v>64</v>
          </cell>
        </row>
        <row r="2544">
          <cell r="C2544">
            <v>64</v>
          </cell>
          <cell r="D2544">
            <v>64</v>
          </cell>
        </row>
        <row r="2545">
          <cell r="C2545">
            <v>64</v>
          </cell>
          <cell r="D2545">
            <v>64</v>
          </cell>
        </row>
        <row r="2546">
          <cell r="C2546">
            <v>64</v>
          </cell>
          <cell r="D2546">
            <v>64</v>
          </cell>
        </row>
        <row r="2547">
          <cell r="C2547">
            <v>64</v>
          </cell>
          <cell r="D2547">
            <v>64</v>
          </cell>
        </row>
        <row r="2548">
          <cell r="C2548">
            <v>64</v>
          </cell>
          <cell r="D2548">
            <v>64</v>
          </cell>
        </row>
        <row r="2549">
          <cell r="C2549">
            <v>64</v>
          </cell>
          <cell r="D2549">
            <v>64</v>
          </cell>
        </row>
        <row r="2550">
          <cell r="C2550">
            <v>64</v>
          </cell>
          <cell r="D2550">
            <v>64</v>
          </cell>
        </row>
        <row r="2551">
          <cell r="C2551">
            <v>64</v>
          </cell>
          <cell r="D2551">
            <v>64</v>
          </cell>
        </row>
        <row r="2552">
          <cell r="C2552">
            <v>64</v>
          </cell>
          <cell r="D2552">
            <v>64</v>
          </cell>
        </row>
        <row r="2553">
          <cell r="C2553">
            <v>64</v>
          </cell>
          <cell r="D2553">
            <v>64</v>
          </cell>
        </row>
        <row r="2554">
          <cell r="C2554">
            <v>64</v>
          </cell>
          <cell r="D2554">
            <v>64</v>
          </cell>
        </row>
        <row r="2555">
          <cell r="C2555">
            <v>64</v>
          </cell>
          <cell r="D2555">
            <v>64</v>
          </cell>
        </row>
        <row r="2556">
          <cell r="C2556">
            <v>64</v>
          </cell>
          <cell r="D2556">
            <v>64</v>
          </cell>
        </row>
        <row r="2557">
          <cell r="C2557">
            <v>64</v>
          </cell>
          <cell r="D2557">
            <v>64</v>
          </cell>
        </row>
        <row r="2558">
          <cell r="C2558">
            <v>64</v>
          </cell>
          <cell r="D2558">
            <v>64</v>
          </cell>
        </row>
        <row r="2559">
          <cell r="C2559">
            <v>64</v>
          </cell>
          <cell r="D2559">
            <v>64</v>
          </cell>
        </row>
        <row r="2560">
          <cell r="C2560">
            <v>64</v>
          </cell>
          <cell r="D2560">
            <v>64</v>
          </cell>
        </row>
        <row r="2561">
          <cell r="C2561">
            <v>64</v>
          </cell>
          <cell r="D2561">
            <v>64</v>
          </cell>
        </row>
        <row r="2562">
          <cell r="C2562">
            <v>64</v>
          </cell>
          <cell r="D2562">
            <v>64</v>
          </cell>
        </row>
        <row r="2563">
          <cell r="C2563">
            <v>64</v>
          </cell>
          <cell r="D2563">
            <v>64</v>
          </cell>
        </row>
        <row r="2564">
          <cell r="C2564">
            <v>64</v>
          </cell>
          <cell r="D2564">
            <v>64</v>
          </cell>
        </row>
        <row r="2565">
          <cell r="C2565">
            <v>64</v>
          </cell>
          <cell r="D2565">
            <v>64</v>
          </cell>
        </row>
        <row r="2566">
          <cell r="C2566">
            <v>64</v>
          </cell>
          <cell r="D2566">
            <v>64</v>
          </cell>
        </row>
        <row r="2567">
          <cell r="C2567">
            <v>64</v>
          </cell>
          <cell r="D2567">
            <v>64</v>
          </cell>
        </row>
        <row r="2568">
          <cell r="C2568">
            <v>64</v>
          </cell>
          <cell r="D2568">
            <v>64</v>
          </cell>
        </row>
        <row r="2569">
          <cell r="C2569">
            <v>64</v>
          </cell>
          <cell r="D2569">
            <v>64</v>
          </cell>
        </row>
        <row r="2570">
          <cell r="C2570">
            <v>64</v>
          </cell>
          <cell r="D2570">
            <v>64</v>
          </cell>
        </row>
        <row r="2571">
          <cell r="C2571">
            <v>64</v>
          </cell>
          <cell r="D2571">
            <v>64</v>
          </cell>
        </row>
        <row r="2572">
          <cell r="C2572">
            <v>64</v>
          </cell>
          <cell r="D2572">
            <v>64</v>
          </cell>
        </row>
        <row r="2573">
          <cell r="C2573">
            <v>64</v>
          </cell>
          <cell r="D2573">
            <v>64</v>
          </cell>
        </row>
        <row r="2574">
          <cell r="C2574">
            <v>64</v>
          </cell>
          <cell r="D2574">
            <v>64</v>
          </cell>
        </row>
        <row r="2575">
          <cell r="C2575">
            <v>64</v>
          </cell>
          <cell r="D2575">
            <v>64</v>
          </cell>
        </row>
        <row r="2576">
          <cell r="C2576">
            <v>64</v>
          </cell>
          <cell r="D2576">
            <v>64</v>
          </cell>
        </row>
        <row r="2577">
          <cell r="C2577">
            <v>64</v>
          </cell>
          <cell r="D2577">
            <v>64</v>
          </cell>
        </row>
        <row r="2578">
          <cell r="C2578">
            <v>64</v>
          </cell>
          <cell r="D2578">
            <v>64</v>
          </cell>
        </row>
        <row r="2579">
          <cell r="C2579">
            <v>64</v>
          </cell>
          <cell r="D2579">
            <v>64</v>
          </cell>
        </row>
        <row r="2580">
          <cell r="C2580">
            <v>64</v>
          </cell>
          <cell r="D2580">
            <v>64</v>
          </cell>
        </row>
        <row r="2581">
          <cell r="C2581">
            <v>64</v>
          </cell>
          <cell r="D2581">
            <v>64</v>
          </cell>
        </row>
        <row r="2582">
          <cell r="C2582">
            <v>64</v>
          </cell>
          <cell r="D2582">
            <v>64</v>
          </cell>
        </row>
        <row r="2583">
          <cell r="C2583">
            <v>64</v>
          </cell>
          <cell r="D2583">
            <v>64</v>
          </cell>
        </row>
        <row r="2584">
          <cell r="C2584">
            <v>64</v>
          </cell>
          <cell r="D2584">
            <v>64</v>
          </cell>
        </row>
        <row r="2585">
          <cell r="C2585">
            <v>64</v>
          </cell>
          <cell r="D2585">
            <v>64</v>
          </cell>
        </row>
        <row r="2586">
          <cell r="C2586">
            <v>64</v>
          </cell>
          <cell r="D2586">
            <v>64</v>
          </cell>
        </row>
        <row r="2587">
          <cell r="C2587">
            <v>64</v>
          </cell>
          <cell r="D2587">
            <v>64</v>
          </cell>
        </row>
        <row r="2588">
          <cell r="C2588">
            <v>64</v>
          </cell>
          <cell r="D2588">
            <v>64</v>
          </cell>
        </row>
        <row r="2589">
          <cell r="C2589">
            <v>64</v>
          </cell>
          <cell r="D2589">
            <v>64</v>
          </cell>
        </row>
        <row r="2590">
          <cell r="C2590">
            <v>64</v>
          </cell>
          <cell r="D2590">
            <v>64</v>
          </cell>
        </row>
        <row r="2591">
          <cell r="C2591">
            <v>64</v>
          </cell>
          <cell r="D2591">
            <v>64</v>
          </cell>
        </row>
        <row r="2592">
          <cell r="C2592">
            <v>64</v>
          </cell>
          <cell r="D2592">
            <v>64</v>
          </cell>
        </row>
        <row r="2593">
          <cell r="C2593">
            <v>64</v>
          </cell>
          <cell r="D2593">
            <v>64</v>
          </cell>
        </row>
        <row r="2594">
          <cell r="C2594">
            <v>64</v>
          </cell>
          <cell r="D2594">
            <v>64</v>
          </cell>
        </row>
        <row r="2595">
          <cell r="C2595">
            <v>64</v>
          </cell>
          <cell r="D2595">
            <v>64</v>
          </cell>
        </row>
        <row r="2596">
          <cell r="C2596">
            <v>64</v>
          </cell>
          <cell r="D2596">
            <v>64</v>
          </cell>
        </row>
        <row r="2597">
          <cell r="C2597">
            <v>64</v>
          </cell>
          <cell r="D2597">
            <v>64</v>
          </cell>
        </row>
        <row r="2598">
          <cell r="C2598">
            <v>64</v>
          </cell>
          <cell r="D2598">
            <v>64</v>
          </cell>
        </row>
        <row r="2599">
          <cell r="C2599">
            <v>64</v>
          </cell>
          <cell r="D2599">
            <v>64</v>
          </cell>
        </row>
        <row r="2600">
          <cell r="C2600">
            <v>64</v>
          </cell>
          <cell r="D2600">
            <v>64</v>
          </cell>
        </row>
        <row r="2601">
          <cell r="C2601">
            <v>64</v>
          </cell>
          <cell r="D2601">
            <v>64</v>
          </cell>
        </row>
        <row r="2602">
          <cell r="C2602">
            <v>64</v>
          </cell>
          <cell r="D2602">
            <v>64</v>
          </cell>
        </row>
        <row r="2603">
          <cell r="C2603">
            <v>64</v>
          </cell>
          <cell r="D2603">
            <v>64</v>
          </cell>
        </row>
        <row r="2604">
          <cell r="C2604">
            <v>64</v>
          </cell>
          <cell r="D2604">
            <v>64</v>
          </cell>
        </row>
        <row r="2605">
          <cell r="C2605">
            <v>64</v>
          </cell>
          <cell r="D2605">
            <v>64</v>
          </cell>
        </row>
        <row r="2606">
          <cell r="C2606">
            <v>64</v>
          </cell>
          <cell r="D2606">
            <v>64</v>
          </cell>
        </row>
        <row r="2607">
          <cell r="C2607">
            <v>64</v>
          </cell>
          <cell r="D2607">
            <v>64</v>
          </cell>
        </row>
        <row r="2608">
          <cell r="C2608">
            <v>64</v>
          </cell>
          <cell r="D2608">
            <v>64</v>
          </cell>
        </row>
        <row r="2609">
          <cell r="C2609">
            <v>64</v>
          </cell>
          <cell r="D2609">
            <v>64</v>
          </cell>
        </row>
        <row r="2610">
          <cell r="C2610">
            <v>64</v>
          </cell>
          <cell r="D2610">
            <v>64</v>
          </cell>
        </row>
        <row r="2611">
          <cell r="C2611">
            <v>64</v>
          </cell>
          <cell r="D2611">
            <v>64</v>
          </cell>
        </row>
        <row r="2612">
          <cell r="C2612">
            <v>64</v>
          </cell>
          <cell r="D2612">
            <v>64</v>
          </cell>
        </row>
        <row r="2613">
          <cell r="C2613">
            <v>64</v>
          </cell>
          <cell r="D2613">
            <v>64</v>
          </cell>
        </row>
        <row r="2614">
          <cell r="C2614">
            <v>64</v>
          </cell>
          <cell r="D2614">
            <v>64</v>
          </cell>
        </row>
        <row r="2615">
          <cell r="C2615">
            <v>64</v>
          </cell>
          <cell r="D2615">
            <v>64</v>
          </cell>
        </row>
        <row r="2616">
          <cell r="C2616">
            <v>64</v>
          </cell>
          <cell r="D2616">
            <v>64</v>
          </cell>
        </row>
        <row r="2617">
          <cell r="C2617">
            <v>64</v>
          </cell>
          <cell r="D2617">
            <v>64</v>
          </cell>
        </row>
        <row r="2618">
          <cell r="C2618">
            <v>64</v>
          </cell>
          <cell r="D2618">
            <v>64</v>
          </cell>
        </row>
        <row r="2619">
          <cell r="C2619">
            <v>64</v>
          </cell>
          <cell r="D2619">
            <v>64</v>
          </cell>
        </row>
        <row r="2620">
          <cell r="C2620">
            <v>64</v>
          </cell>
          <cell r="D2620">
            <v>64</v>
          </cell>
        </row>
        <row r="2621">
          <cell r="C2621">
            <v>64</v>
          </cell>
          <cell r="D2621">
            <v>64</v>
          </cell>
        </row>
        <row r="2622">
          <cell r="C2622">
            <v>64</v>
          </cell>
          <cell r="D2622">
            <v>64</v>
          </cell>
        </row>
        <row r="2623">
          <cell r="C2623">
            <v>64</v>
          </cell>
          <cell r="D2623">
            <v>64</v>
          </cell>
        </row>
        <row r="2624">
          <cell r="C2624">
            <v>64</v>
          </cell>
          <cell r="D2624">
            <v>64</v>
          </cell>
        </row>
        <row r="2625">
          <cell r="C2625">
            <v>64</v>
          </cell>
          <cell r="D2625">
            <v>64</v>
          </cell>
        </row>
        <row r="2626">
          <cell r="C2626">
            <v>64</v>
          </cell>
          <cell r="D2626">
            <v>64</v>
          </cell>
        </row>
        <row r="2627">
          <cell r="C2627">
            <v>64</v>
          </cell>
          <cell r="D2627">
            <v>64</v>
          </cell>
        </row>
        <row r="2628">
          <cell r="C2628">
            <v>64</v>
          </cell>
          <cell r="D2628">
            <v>64</v>
          </cell>
        </row>
        <row r="2629">
          <cell r="C2629">
            <v>64</v>
          </cell>
          <cell r="D2629">
            <v>64</v>
          </cell>
        </row>
        <row r="2630">
          <cell r="C2630">
            <v>64</v>
          </cell>
          <cell r="D2630">
            <v>64</v>
          </cell>
        </row>
        <row r="2631">
          <cell r="C2631">
            <v>64</v>
          </cell>
          <cell r="D2631">
            <v>64</v>
          </cell>
        </row>
        <row r="2632">
          <cell r="C2632">
            <v>64</v>
          </cell>
          <cell r="D2632">
            <v>64</v>
          </cell>
        </row>
        <row r="2633">
          <cell r="C2633">
            <v>64</v>
          </cell>
          <cell r="D2633">
            <v>64</v>
          </cell>
        </row>
        <row r="2634">
          <cell r="C2634">
            <v>64</v>
          </cell>
          <cell r="D2634">
            <v>64</v>
          </cell>
        </row>
        <row r="2635">
          <cell r="C2635">
            <v>64</v>
          </cell>
          <cell r="D2635">
            <v>64</v>
          </cell>
        </row>
        <row r="2636">
          <cell r="C2636">
            <v>64</v>
          </cell>
          <cell r="D2636">
            <v>64</v>
          </cell>
        </row>
        <row r="2637">
          <cell r="C2637">
            <v>64</v>
          </cell>
          <cell r="D2637">
            <v>64</v>
          </cell>
        </row>
        <row r="2638">
          <cell r="C2638">
            <v>64</v>
          </cell>
          <cell r="D2638">
            <v>64</v>
          </cell>
        </row>
        <row r="2639">
          <cell r="C2639">
            <v>64</v>
          </cell>
          <cell r="D2639">
            <v>64</v>
          </cell>
        </row>
        <row r="2640">
          <cell r="C2640">
            <v>64</v>
          </cell>
          <cell r="D2640">
            <v>64</v>
          </cell>
        </row>
        <row r="2641">
          <cell r="C2641">
            <v>64</v>
          </cell>
          <cell r="D2641">
            <v>64</v>
          </cell>
        </row>
        <row r="2642">
          <cell r="C2642">
            <v>64</v>
          </cell>
          <cell r="D2642">
            <v>64</v>
          </cell>
        </row>
        <row r="2643">
          <cell r="C2643">
            <v>64</v>
          </cell>
          <cell r="D2643">
            <v>64</v>
          </cell>
        </row>
        <row r="2644">
          <cell r="C2644">
            <v>64</v>
          </cell>
          <cell r="D2644">
            <v>64</v>
          </cell>
        </row>
        <row r="2645">
          <cell r="C2645">
            <v>64</v>
          </cell>
          <cell r="D2645">
            <v>64</v>
          </cell>
        </row>
        <row r="2646">
          <cell r="C2646">
            <v>64</v>
          </cell>
          <cell r="D2646">
            <v>64</v>
          </cell>
        </row>
        <row r="2647">
          <cell r="C2647">
            <v>64</v>
          </cell>
          <cell r="D2647">
            <v>64</v>
          </cell>
        </row>
        <row r="2648">
          <cell r="C2648">
            <v>64</v>
          </cell>
          <cell r="D2648">
            <v>64</v>
          </cell>
        </row>
        <row r="2649">
          <cell r="C2649">
            <v>64</v>
          </cell>
          <cell r="D2649">
            <v>64</v>
          </cell>
        </row>
        <row r="2650">
          <cell r="C2650">
            <v>64</v>
          </cell>
          <cell r="D2650">
            <v>64</v>
          </cell>
        </row>
        <row r="2651">
          <cell r="C2651">
            <v>64</v>
          </cell>
          <cell r="D2651">
            <v>64</v>
          </cell>
        </row>
        <row r="2652">
          <cell r="C2652">
            <v>64</v>
          </cell>
          <cell r="D2652">
            <v>64</v>
          </cell>
        </row>
        <row r="2653">
          <cell r="C2653">
            <v>64</v>
          </cell>
          <cell r="D2653">
            <v>64</v>
          </cell>
        </row>
        <row r="2654">
          <cell r="C2654">
            <v>64</v>
          </cell>
          <cell r="D2654">
            <v>64</v>
          </cell>
        </row>
        <row r="2655">
          <cell r="C2655">
            <v>64</v>
          </cell>
          <cell r="D2655">
            <v>64</v>
          </cell>
        </row>
        <row r="2656">
          <cell r="C2656">
            <v>64</v>
          </cell>
          <cell r="D2656">
            <v>64</v>
          </cell>
        </row>
        <row r="2657">
          <cell r="C2657">
            <v>64</v>
          </cell>
          <cell r="D2657">
            <v>64</v>
          </cell>
        </row>
        <row r="2658">
          <cell r="C2658">
            <v>64</v>
          </cell>
          <cell r="D2658">
            <v>64</v>
          </cell>
        </row>
        <row r="2659">
          <cell r="C2659">
            <v>64</v>
          </cell>
          <cell r="D2659">
            <v>64</v>
          </cell>
        </row>
        <row r="2660">
          <cell r="C2660">
            <v>64</v>
          </cell>
          <cell r="D2660">
            <v>64</v>
          </cell>
        </row>
        <row r="2661">
          <cell r="C2661">
            <v>64</v>
          </cell>
          <cell r="D2661">
            <v>64</v>
          </cell>
        </row>
        <row r="2662">
          <cell r="C2662">
            <v>64</v>
          </cell>
          <cell r="D2662">
            <v>64</v>
          </cell>
        </row>
        <row r="2663">
          <cell r="C2663">
            <v>64</v>
          </cell>
          <cell r="D2663">
            <v>64</v>
          </cell>
        </row>
        <row r="2664">
          <cell r="C2664">
            <v>64</v>
          </cell>
          <cell r="D2664">
            <v>64</v>
          </cell>
        </row>
        <row r="2665">
          <cell r="C2665">
            <v>64</v>
          </cell>
          <cell r="D2665">
            <v>64</v>
          </cell>
        </row>
        <row r="2666">
          <cell r="C2666">
            <v>64</v>
          </cell>
          <cell r="D2666">
            <v>64</v>
          </cell>
        </row>
        <row r="2667">
          <cell r="C2667">
            <v>64</v>
          </cell>
          <cell r="D2667">
            <v>64</v>
          </cell>
        </row>
        <row r="2668">
          <cell r="C2668">
            <v>64</v>
          </cell>
          <cell r="D2668">
            <v>64</v>
          </cell>
        </row>
        <row r="2669">
          <cell r="C2669">
            <v>64</v>
          </cell>
          <cell r="D2669">
            <v>64</v>
          </cell>
        </row>
        <row r="2670">
          <cell r="C2670">
            <v>64</v>
          </cell>
          <cell r="D2670">
            <v>64</v>
          </cell>
        </row>
        <row r="2671">
          <cell r="C2671">
            <v>64</v>
          </cell>
          <cell r="D2671">
            <v>64</v>
          </cell>
        </row>
        <row r="2672">
          <cell r="C2672">
            <v>64</v>
          </cell>
          <cell r="D2672">
            <v>64</v>
          </cell>
        </row>
        <row r="2673">
          <cell r="C2673">
            <v>64</v>
          </cell>
          <cell r="D2673">
            <v>64</v>
          </cell>
        </row>
        <row r="2674">
          <cell r="C2674">
            <v>64</v>
          </cell>
          <cell r="D2674">
            <v>64</v>
          </cell>
        </row>
        <row r="2675">
          <cell r="C2675">
            <v>64</v>
          </cell>
          <cell r="D2675">
            <v>64</v>
          </cell>
        </row>
        <row r="2676">
          <cell r="C2676">
            <v>64</v>
          </cell>
          <cell r="D2676">
            <v>64</v>
          </cell>
        </row>
        <row r="2677">
          <cell r="C2677">
            <v>64</v>
          </cell>
          <cell r="D2677">
            <v>64</v>
          </cell>
        </row>
        <row r="2678">
          <cell r="C2678">
            <v>64</v>
          </cell>
          <cell r="D2678">
            <v>64</v>
          </cell>
        </row>
        <row r="2679">
          <cell r="C2679">
            <v>64</v>
          </cell>
          <cell r="D2679">
            <v>64</v>
          </cell>
        </row>
        <row r="2680">
          <cell r="C2680">
            <v>64</v>
          </cell>
          <cell r="D2680">
            <v>64</v>
          </cell>
        </row>
        <row r="2681">
          <cell r="C2681">
            <v>64</v>
          </cell>
          <cell r="D2681">
            <v>64</v>
          </cell>
        </row>
        <row r="2682">
          <cell r="C2682">
            <v>64</v>
          </cell>
          <cell r="D2682">
            <v>64</v>
          </cell>
        </row>
        <row r="2683">
          <cell r="C2683">
            <v>64</v>
          </cell>
          <cell r="D2683">
            <v>64</v>
          </cell>
        </row>
        <row r="2684">
          <cell r="C2684">
            <v>64</v>
          </cell>
          <cell r="D2684">
            <v>64</v>
          </cell>
        </row>
        <row r="2685">
          <cell r="C2685">
            <v>64</v>
          </cell>
          <cell r="D2685">
            <v>64</v>
          </cell>
        </row>
        <row r="2686">
          <cell r="C2686">
            <v>64</v>
          </cell>
          <cell r="D2686">
            <v>64</v>
          </cell>
        </row>
        <row r="2687">
          <cell r="C2687">
            <v>64</v>
          </cell>
          <cell r="D2687">
            <v>64</v>
          </cell>
        </row>
        <row r="2688">
          <cell r="C2688">
            <v>64</v>
          </cell>
          <cell r="D2688">
            <v>64</v>
          </cell>
        </row>
        <row r="2689">
          <cell r="C2689">
            <v>64</v>
          </cell>
          <cell r="D2689">
            <v>64</v>
          </cell>
        </row>
        <row r="2690">
          <cell r="C2690">
            <v>64</v>
          </cell>
          <cell r="D2690">
            <v>64</v>
          </cell>
        </row>
        <row r="2691">
          <cell r="C2691">
            <v>64</v>
          </cell>
          <cell r="D2691">
            <v>64</v>
          </cell>
        </row>
        <row r="2692">
          <cell r="C2692">
            <v>64</v>
          </cell>
          <cell r="D2692">
            <v>64</v>
          </cell>
        </row>
        <row r="2693">
          <cell r="C2693">
            <v>64</v>
          </cell>
          <cell r="D2693">
            <v>64</v>
          </cell>
        </row>
        <row r="2694">
          <cell r="C2694">
            <v>64</v>
          </cell>
          <cell r="D2694">
            <v>64</v>
          </cell>
        </row>
        <row r="2695">
          <cell r="C2695">
            <v>64</v>
          </cell>
          <cell r="D2695">
            <v>64</v>
          </cell>
        </row>
        <row r="2696">
          <cell r="C2696">
            <v>64</v>
          </cell>
          <cell r="D2696">
            <v>64</v>
          </cell>
        </row>
        <row r="2697">
          <cell r="C2697">
            <v>64</v>
          </cell>
          <cell r="D2697">
            <v>64</v>
          </cell>
        </row>
        <row r="2698">
          <cell r="C2698">
            <v>64</v>
          </cell>
          <cell r="D2698">
            <v>64</v>
          </cell>
        </row>
        <row r="2699">
          <cell r="C2699">
            <v>64</v>
          </cell>
          <cell r="D2699">
            <v>64</v>
          </cell>
        </row>
        <row r="2700">
          <cell r="C2700">
            <v>64</v>
          </cell>
          <cell r="D2700">
            <v>64</v>
          </cell>
        </row>
        <row r="2701">
          <cell r="C2701">
            <v>64</v>
          </cell>
          <cell r="D2701">
            <v>64</v>
          </cell>
        </row>
        <row r="2702">
          <cell r="C2702">
            <v>64</v>
          </cell>
          <cell r="D2702">
            <v>64</v>
          </cell>
        </row>
        <row r="2703">
          <cell r="C2703">
            <v>64</v>
          </cell>
          <cell r="D2703">
            <v>64</v>
          </cell>
        </row>
        <row r="2704">
          <cell r="C2704">
            <v>64</v>
          </cell>
          <cell r="D2704">
            <v>64</v>
          </cell>
        </row>
        <row r="2705">
          <cell r="C2705">
            <v>64</v>
          </cell>
          <cell r="D2705">
            <v>64</v>
          </cell>
        </row>
        <row r="2706">
          <cell r="C2706">
            <v>64</v>
          </cell>
          <cell r="D2706">
            <v>64</v>
          </cell>
        </row>
        <row r="2707">
          <cell r="C2707">
            <v>64</v>
          </cell>
          <cell r="D2707">
            <v>64</v>
          </cell>
        </row>
        <row r="2708">
          <cell r="C2708">
            <v>64</v>
          </cell>
          <cell r="D2708">
            <v>64</v>
          </cell>
        </row>
        <row r="2709">
          <cell r="C2709">
            <v>64</v>
          </cell>
          <cell r="D2709">
            <v>64</v>
          </cell>
        </row>
        <row r="2710">
          <cell r="C2710">
            <v>64</v>
          </cell>
          <cell r="D2710">
            <v>64</v>
          </cell>
        </row>
        <row r="2711">
          <cell r="C2711">
            <v>64</v>
          </cell>
          <cell r="D2711">
            <v>64</v>
          </cell>
        </row>
        <row r="2712">
          <cell r="C2712">
            <v>64</v>
          </cell>
          <cell r="D2712">
            <v>64</v>
          </cell>
        </row>
        <row r="2713">
          <cell r="C2713">
            <v>64</v>
          </cell>
          <cell r="D2713">
            <v>64</v>
          </cell>
        </row>
        <row r="2714">
          <cell r="C2714">
            <v>64</v>
          </cell>
          <cell r="D2714">
            <v>64</v>
          </cell>
        </row>
        <row r="2715">
          <cell r="C2715">
            <v>64</v>
          </cell>
          <cell r="D2715">
            <v>64</v>
          </cell>
        </row>
        <row r="2716">
          <cell r="C2716">
            <v>64</v>
          </cell>
          <cell r="D2716">
            <v>64</v>
          </cell>
        </row>
        <row r="2717">
          <cell r="C2717">
            <v>64</v>
          </cell>
          <cell r="D2717">
            <v>64</v>
          </cell>
        </row>
        <row r="2718">
          <cell r="C2718">
            <v>64</v>
          </cell>
          <cell r="D2718">
            <v>64</v>
          </cell>
        </row>
        <row r="2719">
          <cell r="C2719">
            <v>64</v>
          </cell>
          <cell r="D2719">
            <v>64</v>
          </cell>
        </row>
        <row r="2720">
          <cell r="C2720">
            <v>64</v>
          </cell>
          <cell r="D2720">
            <v>64</v>
          </cell>
        </row>
        <row r="2721">
          <cell r="C2721">
            <v>64</v>
          </cell>
          <cell r="D2721">
            <v>64</v>
          </cell>
        </row>
        <row r="2722">
          <cell r="C2722">
            <v>64</v>
          </cell>
          <cell r="D2722">
            <v>64</v>
          </cell>
        </row>
        <row r="2723">
          <cell r="C2723">
            <v>64</v>
          </cell>
          <cell r="D2723">
            <v>64</v>
          </cell>
        </row>
        <row r="2724">
          <cell r="C2724">
            <v>64</v>
          </cell>
          <cell r="D2724">
            <v>64</v>
          </cell>
        </row>
        <row r="2725">
          <cell r="C2725">
            <v>64</v>
          </cell>
          <cell r="D2725">
            <v>64</v>
          </cell>
        </row>
        <row r="2726">
          <cell r="C2726">
            <v>64</v>
          </cell>
          <cell r="D2726">
            <v>64</v>
          </cell>
        </row>
        <row r="2727">
          <cell r="C2727">
            <v>64</v>
          </cell>
          <cell r="D2727">
            <v>64</v>
          </cell>
        </row>
        <row r="2728">
          <cell r="C2728">
            <v>64</v>
          </cell>
          <cell r="D2728">
            <v>64</v>
          </cell>
        </row>
        <row r="2729">
          <cell r="C2729">
            <v>64</v>
          </cell>
          <cell r="D2729">
            <v>64</v>
          </cell>
        </row>
        <row r="2730">
          <cell r="C2730">
            <v>64</v>
          </cell>
          <cell r="D2730">
            <v>64</v>
          </cell>
        </row>
        <row r="2731">
          <cell r="C2731">
            <v>64</v>
          </cell>
          <cell r="D2731">
            <v>64</v>
          </cell>
        </row>
        <row r="2732">
          <cell r="C2732">
            <v>64</v>
          </cell>
          <cell r="D2732">
            <v>64</v>
          </cell>
        </row>
        <row r="2733">
          <cell r="C2733">
            <v>64</v>
          </cell>
          <cell r="D2733">
            <v>64</v>
          </cell>
        </row>
        <row r="2734">
          <cell r="C2734">
            <v>64</v>
          </cell>
          <cell r="D2734">
            <v>64</v>
          </cell>
        </row>
        <row r="2735">
          <cell r="C2735">
            <v>64</v>
          </cell>
          <cell r="D2735">
            <v>64</v>
          </cell>
        </row>
        <row r="2736">
          <cell r="C2736">
            <v>64</v>
          </cell>
          <cell r="D2736">
            <v>64</v>
          </cell>
        </row>
        <row r="2737">
          <cell r="C2737">
            <v>64</v>
          </cell>
          <cell r="D2737">
            <v>64</v>
          </cell>
        </row>
        <row r="2738">
          <cell r="C2738">
            <v>64</v>
          </cell>
          <cell r="D2738">
            <v>64</v>
          </cell>
        </row>
        <row r="2739">
          <cell r="C2739">
            <v>64</v>
          </cell>
          <cell r="D2739">
            <v>64</v>
          </cell>
        </row>
        <row r="2740">
          <cell r="C2740">
            <v>64</v>
          </cell>
          <cell r="D2740">
            <v>64</v>
          </cell>
        </row>
        <row r="2741">
          <cell r="C2741">
            <v>64</v>
          </cell>
          <cell r="D2741">
            <v>64</v>
          </cell>
        </row>
        <row r="2742">
          <cell r="C2742">
            <v>64</v>
          </cell>
          <cell r="D2742">
            <v>64</v>
          </cell>
        </row>
        <row r="2743">
          <cell r="C2743">
            <v>64</v>
          </cell>
          <cell r="D2743">
            <v>64</v>
          </cell>
        </row>
        <row r="2744">
          <cell r="C2744">
            <v>64</v>
          </cell>
          <cell r="D2744">
            <v>64</v>
          </cell>
        </row>
        <row r="2745">
          <cell r="C2745">
            <v>64</v>
          </cell>
          <cell r="D2745">
            <v>64</v>
          </cell>
        </row>
        <row r="2746">
          <cell r="C2746">
            <v>64</v>
          </cell>
          <cell r="D2746">
            <v>64</v>
          </cell>
        </row>
        <row r="2747">
          <cell r="C2747">
            <v>64</v>
          </cell>
          <cell r="D2747">
            <v>64</v>
          </cell>
        </row>
        <row r="2748">
          <cell r="C2748">
            <v>64</v>
          </cell>
          <cell r="D2748">
            <v>64</v>
          </cell>
        </row>
        <row r="2749">
          <cell r="C2749">
            <v>64</v>
          </cell>
          <cell r="D2749">
            <v>64</v>
          </cell>
        </row>
        <row r="2750">
          <cell r="C2750">
            <v>64</v>
          </cell>
          <cell r="D2750">
            <v>64</v>
          </cell>
        </row>
        <row r="2751">
          <cell r="C2751">
            <v>64</v>
          </cell>
          <cell r="D2751">
            <v>64</v>
          </cell>
        </row>
        <row r="2752">
          <cell r="C2752">
            <v>64</v>
          </cell>
          <cell r="D2752">
            <v>64</v>
          </cell>
        </row>
        <row r="2753">
          <cell r="C2753">
            <v>64</v>
          </cell>
          <cell r="D2753">
            <v>64</v>
          </cell>
        </row>
        <row r="2754">
          <cell r="C2754">
            <v>64</v>
          </cell>
          <cell r="D2754">
            <v>64</v>
          </cell>
        </row>
        <row r="2755">
          <cell r="C2755">
            <v>64</v>
          </cell>
          <cell r="D2755">
            <v>64</v>
          </cell>
        </row>
        <row r="2756">
          <cell r="C2756">
            <v>64</v>
          </cell>
          <cell r="D2756">
            <v>64</v>
          </cell>
        </row>
        <row r="2757">
          <cell r="C2757">
            <v>64</v>
          </cell>
          <cell r="D2757">
            <v>64</v>
          </cell>
        </row>
        <row r="2758">
          <cell r="C2758">
            <v>64</v>
          </cell>
          <cell r="D2758">
            <v>64</v>
          </cell>
        </row>
        <row r="2759">
          <cell r="C2759">
            <v>64</v>
          </cell>
          <cell r="D2759">
            <v>64</v>
          </cell>
        </row>
        <row r="2760">
          <cell r="C2760">
            <v>64</v>
          </cell>
          <cell r="D2760">
            <v>64</v>
          </cell>
        </row>
        <row r="2761">
          <cell r="C2761">
            <v>64</v>
          </cell>
          <cell r="D2761">
            <v>64</v>
          </cell>
        </row>
        <row r="2762">
          <cell r="C2762">
            <v>64</v>
          </cell>
          <cell r="D2762">
            <v>64</v>
          </cell>
        </row>
        <row r="2763">
          <cell r="C2763">
            <v>64</v>
          </cell>
          <cell r="D2763">
            <v>64</v>
          </cell>
        </row>
        <row r="2764">
          <cell r="C2764">
            <v>64</v>
          </cell>
          <cell r="D2764">
            <v>64</v>
          </cell>
        </row>
        <row r="2765">
          <cell r="C2765">
            <v>64</v>
          </cell>
          <cell r="D2765">
            <v>64</v>
          </cell>
        </row>
        <row r="2766">
          <cell r="C2766">
            <v>64</v>
          </cell>
          <cell r="D2766">
            <v>64</v>
          </cell>
        </row>
        <row r="2767">
          <cell r="C2767">
            <v>64</v>
          </cell>
          <cell r="D2767">
            <v>64</v>
          </cell>
        </row>
        <row r="2768">
          <cell r="C2768">
            <v>64</v>
          </cell>
          <cell r="D2768">
            <v>64</v>
          </cell>
        </row>
        <row r="2769">
          <cell r="C2769">
            <v>64</v>
          </cell>
          <cell r="D2769">
            <v>64</v>
          </cell>
        </row>
        <row r="2770">
          <cell r="C2770">
            <v>64</v>
          </cell>
          <cell r="D2770">
            <v>64</v>
          </cell>
        </row>
        <row r="2771">
          <cell r="C2771">
            <v>64</v>
          </cell>
          <cell r="D2771">
            <v>64</v>
          </cell>
        </row>
        <row r="2772">
          <cell r="C2772">
            <v>64</v>
          </cell>
          <cell r="D2772">
            <v>64</v>
          </cell>
        </row>
        <row r="2773">
          <cell r="C2773">
            <v>64</v>
          </cell>
          <cell r="D2773">
            <v>64</v>
          </cell>
        </row>
        <row r="2774">
          <cell r="C2774">
            <v>64</v>
          </cell>
          <cell r="D2774">
            <v>64</v>
          </cell>
        </row>
        <row r="2775">
          <cell r="C2775">
            <v>64</v>
          </cell>
          <cell r="D2775">
            <v>64</v>
          </cell>
        </row>
        <row r="2776">
          <cell r="C2776">
            <v>64</v>
          </cell>
          <cell r="D2776">
            <v>64</v>
          </cell>
        </row>
        <row r="2777">
          <cell r="C2777">
            <v>64</v>
          </cell>
          <cell r="D2777">
            <v>64</v>
          </cell>
        </row>
        <row r="2778">
          <cell r="C2778">
            <v>64</v>
          </cell>
          <cell r="D2778">
            <v>64</v>
          </cell>
        </row>
        <row r="2779">
          <cell r="C2779">
            <v>64</v>
          </cell>
          <cell r="D2779">
            <v>64</v>
          </cell>
        </row>
        <row r="2780">
          <cell r="C2780">
            <v>64</v>
          </cell>
          <cell r="D2780">
            <v>64</v>
          </cell>
        </row>
        <row r="2781">
          <cell r="C2781">
            <v>64</v>
          </cell>
          <cell r="D2781">
            <v>64</v>
          </cell>
        </row>
        <row r="2782">
          <cell r="C2782">
            <v>64</v>
          </cell>
          <cell r="D2782">
            <v>64</v>
          </cell>
        </row>
        <row r="2783">
          <cell r="C2783">
            <v>64</v>
          </cell>
          <cell r="D2783">
            <v>64</v>
          </cell>
        </row>
        <row r="2784">
          <cell r="C2784">
            <v>64</v>
          </cell>
          <cell r="D2784">
            <v>64</v>
          </cell>
        </row>
        <row r="2785">
          <cell r="C2785">
            <v>64</v>
          </cell>
          <cell r="D2785">
            <v>64</v>
          </cell>
        </row>
        <row r="2786">
          <cell r="C2786">
            <v>64</v>
          </cell>
          <cell r="D2786">
            <v>64</v>
          </cell>
        </row>
        <row r="2787">
          <cell r="C2787">
            <v>64</v>
          </cell>
          <cell r="D2787">
            <v>64</v>
          </cell>
        </row>
        <row r="2788">
          <cell r="C2788">
            <v>64</v>
          </cell>
          <cell r="D2788">
            <v>64</v>
          </cell>
        </row>
        <row r="2789">
          <cell r="C2789">
            <v>64</v>
          </cell>
          <cell r="D2789">
            <v>64</v>
          </cell>
        </row>
        <row r="2790">
          <cell r="C2790">
            <v>64</v>
          </cell>
          <cell r="D2790">
            <v>64</v>
          </cell>
        </row>
        <row r="2791">
          <cell r="C2791">
            <v>64</v>
          </cell>
          <cell r="D2791">
            <v>64</v>
          </cell>
        </row>
        <row r="2792">
          <cell r="C2792">
            <v>64</v>
          </cell>
          <cell r="D2792">
            <v>64</v>
          </cell>
        </row>
        <row r="2793">
          <cell r="C2793">
            <v>64</v>
          </cell>
          <cell r="D2793">
            <v>64</v>
          </cell>
        </row>
        <row r="2794">
          <cell r="C2794">
            <v>64</v>
          </cell>
          <cell r="D2794">
            <v>64</v>
          </cell>
        </row>
        <row r="2795">
          <cell r="C2795">
            <v>64</v>
          </cell>
          <cell r="D2795">
            <v>64</v>
          </cell>
        </row>
        <row r="2796">
          <cell r="C2796">
            <v>64</v>
          </cell>
          <cell r="D2796">
            <v>64</v>
          </cell>
        </row>
        <row r="2797">
          <cell r="C2797">
            <v>64</v>
          </cell>
          <cell r="D2797">
            <v>64</v>
          </cell>
        </row>
        <row r="2798">
          <cell r="C2798">
            <v>64</v>
          </cell>
          <cell r="D2798">
            <v>64</v>
          </cell>
        </row>
        <row r="2799">
          <cell r="C2799">
            <v>64</v>
          </cell>
          <cell r="D2799">
            <v>64</v>
          </cell>
        </row>
        <row r="2800">
          <cell r="C2800">
            <v>64</v>
          </cell>
          <cell r="D2800">
            <v>64</v>
          </cell>
        </row>
        <row r="2801">
          <cell r="C2801">
            <v>64</v>
          </cell>
          <cell r="D2801">
            <v>64</v>
          </cell>
        </row>
        <row r="2802">
          <cell r="C2802">
            <v>64</v>
          </cell>
          <cell r="D2802">
            <v>64</v>
          </cell>
        </row>
        <row r="2803">
          <cell r="C2803">
            <v>64</v>
          </cell>
          <cell r="D2803">
            <v>64</v>
          </cell>
        </row>
        <row r="2804">
          <cell r="C2804">
            <v>64</v>
          </cell>
          <cell r="D2804">
            <v>64</v>
          </cell>
        </row>
        <row r="2805">
          <cell r="C2805">
            <v>64</v>
          </cell>
          <cell r="D2805">
            <v>64</v>
          </cell>
        </row>
        <row r="2806">
          <cell r="C2806">
            <v>64</v>
          </cell>
          <cell r="D2806">
            <v>64</v>
          </cell>
        </row>
        <row r="2807">
          <cell r="C2807">
            <v>64</v>
          </cell>
          <cell r="D2807">
            <v>64</v>
          </cell>
        </row>
        <row r="2808">
          <cell r="C2808">
            <v>64</v>
          </cell>
          <cell r="D2808">
            <v>64</v>
          </cell>
        </row>
        <row r="2809">
          <cell r="C2809">
            <v>64</v>
          </cell>
          <cell r="D2809">
            <v>64</v>
          </cell>
        </row>
        <row r="2810">
          <cell r="C2810">
            <v>64</v>
          </cell>
          <cell r="D2810">
            <v>64</v>
          </cell>
        </row>
        <row r="2811">
          <cell r="C2811">
            <v>64</v>
          </cell>
          <cell r="D2811">
            <v>64</v>
          </cell>
        </row>
        <row r="2812">
          <cell r="C2812">
            <v>64</v>
          </cell>
          <cell r="D2812">
            <v>64</v>
          </cell>
        </row>
        <row r="2813">
          <cell r="C2813">
            <v>64</v>
          </cell>
          <cell r="D2813">
            <v>64</v>
          </cell>
        </row>
        <row r="2814">
          <cell r="C2814">
            <v>64</v>
          </cell>
          <cell r="D2814">
            <v>64</v>
          </cell>
        </row>
        <row r="2815">
          <cell r="C2815">
            <v>64</v>
          </cell>
          <cell r="D2815">
            <v>64</v>
          </cell>
        </row>
        <row r="2816">
          <cell r="C2816">
            <v>64</v>
          </cell>
          <cell r="D2816">
            <v>64</v>
          </cell>
        </row>
        <row r="2817">
          <cell r="C2817">
            <v>64</v>
          </cell>
          <cell r="D2817">
            <v>64</v>
          </cell>
        </row>
        <row r="2818">
          <cell r="C2818">
            <v>64</v>
          </cell>
          <cell r="D2818">
            <v>64</v>
          </cell>
        </row>
        <row r="2819">
          <cell r="C2819">
            <v>64</v>
          </cell>
          <cell r="D2819">
            <v>64</v>
          </cell>
        </row>
        <row r="2820">
          <cell r="C2820">
            <v>64</v>
          </cell>
          <cell r="D2820">
            <v>64</v>
          </cell>
        </row>
        <row r="2821">
          <cell r="C2821">
            <v>64</v>
          </cell>
          <cell r="D2821">
            <v>64</v>
          </cell>
        </row>
        <row r="2822">
          <cell r="C2822">
            <v>64</v>
          </cell>
          <cell r="D2822">
            <v>64</v>
          </cell>
        </row>
        <row r="2823">
          <cell r="C2823">
            <v>64</v>
          </cell>
          <cell r="D2823">
            <v>64</v>
          </cell>
        </row>
        <row r="2824">
          <cell r="C2824">
            <v>64</v>
          </cell>
          <cell r="D2824">
            <v>64</v>
          </cell>
        </row>
        <row r="2825">
          <cell r="C2825">
            <v>64</v>
          </cell>
          <cell r="D2825">
            <v>64</v>
          </cell>
        </row>
        <row r="2826">
          <cell r="C2826">
            <v>64</v>
          </cell>
          <cell r="D2826">
            <v>64</v>
          </cell>
        </row>
        <row r="2827">
          <cell r="C2827">
            <v>64</v>
          </cell>
          <cell r="D2827">
            <v>64</v>
          </cell>
        </row>
        <row r="2828">
          <cell r="C2828">
            <v>64</v>
          </cell>
          <cell r="D2828">
            <v>64</v>
          </cell>
        </row>
        <row r="2829">
          <cell r="C2829">
            <v>64</v>
          </cell>
          <cell r="D2829">
            <v>64</v>
          </cell>
        </row>
        <row r="2830">
          <cell r="C2830">
            <v>64</v>
          </cell>
          <cell r="D2830">
            <v>64</v>
          </cell>
        </row>
        <row r="2831">
          <cell r="C2831">
            <v>64</v>
          </cell>
          <cell r="D2831">
            <v>64</v>
          </cell>
        </row>
        <row r="2832">
          <cell r="C2832">
            <v>64</v>
          </cell>
          <cell r="D2832">
            <v>64</v>
          </cell>
        </row>
        <row r="2833">
          <cell r="C2833">
            <v>64</v>
          </cell>
          <cell r="D2833">
            <v>64</v>
          </cell>
        </row>
        <row r="2834">
          <cell r="C2834">
            <v>64</v>
          </cell>
          <cell r="D2834">
            <v>64</v>
          </cell>
        </row>
        <row r="2835">
          <cell r="C2835">
            <v>64</v>
          </cell>
          <cell r="D2835">
            <v>64</v>
          </cell>
        </row>
        <row r="2836">
          <cell r="C2836">
            <v>64</v>
          </cell>
          <cell r="D2836">
            <v>64</v>
          </cell>
        </row>
        <row r="2837">
          <cell r="C2837">
            <v>64</v>
          </cell>
          <cell r="D2837">
            <v>64</v>
          </cell>
        </row>
        <row r="2838">
          <cell r="C2838">
            <v>64</v>
          </cell>
          <cell r="D2838">
            <v>64</v>
          </cell>
        </row>
        <row r="2839">
          <cell r="C2839">
            <v>64</v>
          </cell>
          <cell r="D2839">
            <v>64</v>
          </cell>
        </row>
        <row r="2840">
          <cell r="C2840">
            <v>64</v>
          </cell>
          <cell r="D2840">
            <v>64</v>
          </cell>
        </row>
        <row r="2841">
          <cell r="C2841">
            <v>64</v>
          </cell>
          <cell r="D2841">
            <v>64</v>
          </cell>
        </row>
        <row r="2842">
          <cell r="C2842">
            <v>64</v>
          </cell>
          <cell r="D2842">
            <v>64</v>
          </cell>
        </row>
        <row r="2843">
          <cell r="C2843">
            <v>64</v>
          </cell>
          <cell r="D2843">
            <v>64</v>
          </cell>
        </row>
        <row r="2844">
          <cell r="C2844">
            <v>64</v>
          </cell>
          <cell r="D2844">
            <v>64</v>
          </cell>
        </row>
        <row r="2845">
          <cell r="C2845">
            <v>64</v>
          </cell>
          <cell r="D2845">
            <v>64</v>
          </cell>
        </row>
        <row r="2846">
          <cell r="C2846">
            <v>64</v>
          </cell>
          <cell r="D2846">
            <v>64</v>
          </cell>
        </row>
        <row r="2847">
          <cell r="C2847">
            <v>64</v>
          </cell>
          <cell r="D2847">
            <v>64</v>
          </cell>
        </row>
        <row r="2848">
          <cell r="C2848">
            <v>64</v>
          </cell>
          <cell r="D2848">
            <v>64</v>
          </cell>
        </row>
        <row r="2849">
          <cell r="C2849">
            <v>64</v>
          </cell>
          <cell r="D2849">
            <v>64</v>
          </cell>
        </row>
        <row r="2850">
          <cell r="C2850">
            <v>64</v>
          </cell>
          <cell r="D2850">
            <v>64</v>
          </cell>
        </row>
        <row r="2851">
          <cell r="C2851">
            <v>64</v>
          </cell>
          <cell r="D2851">
            <v>64</v>
          </cell>
        </row>
        <row r="2852">
          <cell r="C2852">
            <v>64</v>
          </cell>
          <cell r="D2852">
            <v>64</v>
          </cell>
        </row>
        <row r="2853">
          <cell r="C2853">
            <v>64</v>
          </cell>
          <cell r="D2853">
            <v>64</v>
          </cell>
        </row>
        <row r="2854">
          <cell r="C2854">
            <v>64</v>
          </cell>
          <cell r="D2854">
            <v>64</v>
          </cell>
        </row>
        <row r="2855">
          <cell r="C2855">
            <v>64</v>
          </cell>
          <cell r="D2855">
            <v>64</v>
          </cell>
        </row>
        <row r="2856">
          <cell r="C2856">
            <v>64</v>
          </cell>
          <cell r="D2856">
            <v>64</v>
          </cell>
        </row>
        <row r="2857">
          <cell r="C2857">
            <v>64</v>
          </cell>
          <cell r="D2857">
            <v>64</v>
          </cell>
        </row>
        <row r="2858">
          <cell r="C2858">
            <v>64</v>
          </cell>
          <cell r="D2858">
            <v>64</v>
          </cell>
        </row>
        <row r="2859">
          <cell r="C2859">
            <v>64</v>
          </cell>
          <cell r="D2859">
            <v>64</v>
          </cell>
        </row>
        <row r="2860">
          <cell r="C2860">
            <v>64</v>
          </cell>
          <cell r="D2860">
            <v>64</v>
          </cell>
        </row>
        <row r="2861">
          <cell r="C2861">
            <v>64</v>
          </cell>
          <cell r="D2861">
            <v>64</v>
          </cell>
        </row>
        <row r="2862">
          <cell r="C2862">
            <v>64</v>
          </cell>
          <cell r="D2862">
            <v>64</v>
          </cell>
        </row>
        <row r="2863">
          <cell r="C2863">
            <v>64</v>
          </cell>
          <cell r="D2863">
            <v>64</v>
          </cell>
        </row>
        <row r="2864">
          <cell r="C2864">
            <v>64</v>
          </cell>
          <cell r="D2864">
            <v>64</v>
          </cell>
        </row>
        <row r="2865">
          <cell r="C2865">
            <v>64</v>
          </cell>
          <cell r="D2865">
            <v>64</v>
          </cell>
        </row>
        <row r="2866">
          <cell r="C2866">
            <v>64</v>
          </cell>
          <cell r="D2866">
            <v>64</v>
          </cell>
        </row>
        <row r="2867">
          <cell r="C2867">
            <v>64</v>
          </cell>
          <cell r="D2867">
            <v>64</v>
          </cell>
        </row>
        <row r="2868">
          <cell r="C2868">
            <v>64</v>
          </cell>
          <cell r="D2868">
            <v>64</v>
          </cell>
        </row>
        <row r="2869">
          <cell r="C2869">
            <v>64</v>
          </cell>
          <cell r="D2869">
            <v>64</v>
          </cell>
        </row>
        <row r="2870">
          <cell r="C2870">
            <v>64</v>
          </cell>
          <cell r="D2870">
            <v>64</v>
          </cell>
        </row>
        <row r="2871">
          <cell r="C2871">
            <v>64</v>
          </cell>
          <cell r="D2871">
            <v>64</v>
          </cell>
        </row>
        <row r="2872">
          <cell r="C2872">
            <v>64</v>
          </cell>
          <cell r="D2872">
            <v>64</v>
          </cell>
        </row>
        <row r="2873">
          <cell r="C2873">
            <v>64</v>
          </cell>
          <cell r="D2873">
            <v>64</v>
          </cell>
        </row>
        <row r="2874">
          <cell r="C2874">
            <v>64</v>
          </cell>
          <cell r="D2874">
            <v>64</v>
          </cell>
        </row>
        <row r="2875">
          <cell r="C2875">
            <v>64</v>
          </cell>
          <cell r="D2875">
            <v>64</v>
          </cell>
        </row>
        <row r="2876">
          <cell r="C2876">
            <v>64</v>
          </cell>
          <cell r="D2876">
            <v>64</v>
          </cell>
        </row>
        <row r="2877">
          <cell r="C2877">
            <v>64</v>
          </cell>
          <cell r="D2877">
            <v>64</v>
          </cell>
        </row>
        <row r="2878">
          <cell r="C2878">
            <v>64</v>
          </cell>
          <cell r="D2878">
            <v>64</v>
          </cell>
        </row>
        <row r="2879">
          <cell r="C2879">
            <v>64</v>
          </cell>
          <cell r="D2879">
            <v>64</v>
          </cell>
        </row>
        <row r="2880">
          <cell r="C2880">
            <v>64</v>
          </cell>
          <cell r="D2880">
            <v>64</v>
          </cell>
        </row>
        <row r="2881">
          <cell r="C2881">
            <v>64</v>
          </cell>
          <cell r="D2881">
            <v>64</v>
          </cell>
        </row>
        <row r="2882">
          <cell r="C2882">
            <v>64</v>
          </cell>
          <cell r="D2882">
            <v>64</v>
          </cell>
        </row>
        <row r="2883">
          <cell r="C2883">
            <v>64</v>
          </cell>
          <cell r="D2883">
            <v>64</v>
          </cell>
        </row>
        <row r="2884">
          <cell r="C2884">
            <v>64</v>
          </cell>
          <cell r="D2884">
            <v>64</v>
          </cell>
        </row>
        <row r="2885">
          <cell r="C2885">
            <v>64</v>
          </cell>
          <cell r="D2885">
            <v>64</v>
          </cell>
        </row>
        <row r="2886">
          <cell r="C2886">
            <v>64</v>
          </cell>
          <cell r="D2886">
            <v>64</v>
          </cell>
        </row>
        <row r="2887">
          <cell r="C2887">
            <v>64</v>
          </cell>
          <cell r="D2887">
            <v>64</v>
          </cell>
        </row>
        <row r="2888">
          <cell r="C2888">
            <v>64</v>
          </cell>
          <cell r="D2888">
            <v>64</v>
          </cell>
        </row>
        <row r="2889">
          <cell r="C2889">
            <v>64</v>
          </cell>
          <cell r="D2889">
            <v>64</v>
          </cell>
        </row>
        <row r="2890">
          <cell r="C2890">
            <v>64</v>
          </cell>
          <cell r="D2890">
            <v>64</v>
          </cell>
        </row>
        <row r="2891">
          <cell r="C2891">
            <v>64</v>
          </cell>
          <cell r="D2891">
            <v>64</v>
          </cell>
        </row>
        <row r="2892">
          <cell r="C2892">
            <v>64</v>
          </cell>
          <cell r="D2892">
            <v>64</v>
          </cell>
        </row>
        <row r="2893">
          <cell r="C2893">
            <v>64</v>
          </cell>
          <cell r="D2893">
            <v>64</v>
          </cell>
        </row>
        <row r="2894">
          <cell r="C2894">
            <v>64</v>
          </cell>
          <cell r="D2894">
            <v>64</v>
          </cell>
        </row>
        <row r="2895">
          <cell r="C2895">
            <v>64</v>
          </cell>
          <cell r="D2895">
            <v>64</v>
          </cell>
        </row>
        <row r="2896">
          <cell r="C2896">
            <v>64</v>
          </cell>
          <cell r="D2896">
            <v>64</v>
          </cell>
        </row>
        <row r="2897">
          <cell r="C2897">
            <v>64</v>
          </cell>
          <cell r="D2897">
            <v>64</v>
          </cell>
        </row>
        <row r="2898">
          <cell r="C2898">
            <v>64</v>
          </cell>
          <cell r="D2898">
            <v>64</v>
          </cell>
        </row>
        <row r="2899">
          <cell r="C2899">
            <v>64</v>
          </cell>
          <cell r="D2899">
            <v>64</v>
          </cell>
        </row>
        <row r="2900">
          <cell r="C2900">
            <v>64</v>
          </cell>
          <cell r="D2900">
            <v>64</v>
          </cell>
        </row>
        <row r="2901">
          <cell r="C2901">
            <v>64</v>
          </cell>
          <cell r="D2901">
            <v>64</v>
          </cell>
        </row>
        <row r="2902">
          <cell r="C2902">
            <v>64</v>
          </cell>
          <cell r="D2902">
            <v>64</v>
          </cell>
        </row>
        <row r="2903">
          <cell r="C2903">
            <v>64</v>
          </cell>
          <cell r="D2903">
            <v>64</v>
          </cell>
        </row>
        <row r="2904">
          <cell r="C2904">
            <v>64</v>
          </cell>
          <cell r="D2904">
            <v>64</v>
          </cell>
        </row>
        <row r="2905">
          <cell r="C2905">
            <v>64</v>
          </cell>
          <cell r="D2905">
            <v>64</v>
          </cell>
        </row>
        <row r="2906">
          <cell r="C2906">
            <v>64</v>
          </cell>
          <cell r="D2906">
            <v>64</v>
          </cell>
        </row>
        <row r="2907">
          <cell r="C2907">
            <v>64</v>
          </cell>
          <cell r="D2907">
            <v>64</v>
          </cell>
        </row>
        <row r="2908">
          <cell r="C2908">
            <v>64</v>
          </cell>
          <cell r="D2908">
            <v>64</v>
          </cell>
        </row>
        <row r="2909">
          <cell r="C2909">
            <v>64</v>
          </cell>
          <cell r="D2909">
            <v>64</v>
          </cell>
        </row>
        <row r="2910">
          <cell r="C2910">
            <v>64</v>
          </cell>
          <cell r="D2910">
            <v>64</v>
          </cell>
        </row>
        <row r="2911">
          <cell r="C2911">
            <v>64</v>
          </cell>
          <cell r="D2911">
            <v>64</v>
          </cell>
        </row>
        <row r="2912">
          <cell r="C2912">
            <v>64</v>
          </cell>
          <cell r="D2912">
            <v>64</v>
          </cell>
        </row>
        <row r="2913">
          <cell r="C2913">
            <v>64</v>
          </cell>
          <cell r="D2913">
            <v>64</v>
          </cell>
        </row>
        <row r="2914">
          <cell r="C2914">
            <v>64</v>
          </cell>
          <cell r="D2914">
            <v>64</v>
          </cell>
        </row>
        <row r="2915">
          <cell r="C2915">
            <v>64</v>
          </cell>
          <cell r="D2915">
            <v>64</v>
          </cell>
        </row>
        <row r="2916">
          <cell r="C2916">
            <v>64</v>
          </cell>
          <cell r="D2916">
            <v>64</v>
          </cell>
        </row>
        <row r="2917">
          <cell r="C2917">
            <v>64</v>
          </cell>
          <cell r="D2917">
            <v>64</v>
          </cell>
        </row>
        <row r="2918">
          <cell r="C2918">
            <v>64</v>
          </cell>
          <cell r="D2918">
            <v>64</v>
          </cell>
        </row>
        <row r="2919">
          <cell r="C2919">
            <v>64</v>
          </cell>
          <cell r="D2919">
            <v>64</v>
          </cell>
        </row>
        <row r="2920">
          <cell r="C2920">
            <v>64</v>
          </cell>
          <cell r="D2920">
            <v>64</v>
          </cell>
        </row>
        <row r="2921">
          <cell r="C2921">
            <v>64</v>
          </cell>
          <cell r="D2921">
            <v>64</v>
          </cell>
        </row>
        <row r="2922">
          <cell r="C2922">
            <v>64</v>
          </cell>
          <cell r="D2922">
            <v>64</v>
          </cell>
        </row>
        <row r="2923">
          <cell r="C2923">
            <v>64</v>
          </cell>
          <cell r="D2923">
            <v>64</v>
          </cell>
        </row>
        <row r="2924">
          <cell r="C2924">
            <v>64</v>
          </cell>
          <cell r="D2924">
            <v>64</v>
          </cell>
        </row>
        <row r="2925">
          <cell r="C2925">
            <v>64</v>
          </cell>
          <cell r="D2925">
            <v>64</v>
          </cell>
        </row>
        <row r="2926">
          <cell r="C2926">
            <v>64</v>
          </cell>
          <cell r="D2926">
            <v>64</v>
          </cell>
        </row>
        <row r="2927">
          <cell r="C2927">
            <v>64</v>
          </cell>
          <cell r="D2927">
            <v>64</v>
          </cell>
        </row>
        <row r="2928">
          <cell r="C2928">
            <v>64</v>
          </cell>
          <cell r="D2928">
            <v>64</v>
          </cell>
        </row>
        <row r="2929">
          <cell r="C2929">
            <v>64</v>
          </cell>
          <cell r="D2929">
            <v>64</v>
          </cell>
        </row>
        <row r="2930">
          <cell r="C2930">
            <v>64</v>
          </cell>
          <cell r="D2930">
            <v>64</v>
          </cell>
        </row>
        <row r="2931">
          <cell r="C2931">
            <v>64</v>
          </cell>
          <cell r="D2931">
            <v>64</v>
          </cell>
        </row>
        <row r="2932">
          <cell r="C2932">
            <v>64</v>
          </cell>
          <cell r="D2932">
            <v>64</v>
          </cell>
        </row>
        <row r="2933">
          <cell r="C2933">
            <v>64</v>
          </cell>
          <cell r="D2933">
            <v>64</v>
          </cell>
        </row>
        <row r="2934">
          <cell r="C2934">
            <v>64</v>
          </cell>
          <cell r="D2934">
            <v>64</v>
          </cell>
        </row>
        <row r="2935">
          <cell r="C2935">
            <v>64</v>
          </cell>
          <cell r="D2935">
            <v>64</v>
          </cell>
        </row>
        <row r="2936">
          <cell r="C2936">
            <v>64</v>
          </cell>
          <cell r="D2936">
            <v>64</v>
          </cell>
        </row>
        <row r="2937">
          <cell r="C2937">
            <v>64</v>
          </cell>
          <cell r="D2937">
            <v>64</v>
          </cell>
        </row>
        <row r="2938">
          <cell r="C2938">
            <v>64</v>
          </cell>
          <cell r="D2938">
            <v>64</v>
          </cell>
        </row>
        <row r="2939">
          <cell r="C2939">
            <v>64</v>
          </cell>
          <cell r="D2939">
            <v>64</v>
          </cell>
        </row>
        <row r="2940">
          <cell r="C2940">
            <v>64</v>
          </cell>
          <cell r="D2940">
            <v>64</v>
          </cell>
        </row>
        <row r="2941">
          <cell r="C2941">
            <v>64</v>
          </cell>
          <cell r="D2941">
            <v>64</v>
          </cell>
        </row>
        <row r="2942">
          <cell r="C2942">
            <v>64</v>
          </cell>
          <cell r="D2942">
            <v>64</v>
          </cell>
        </row>
        <row r="2943">
          <cell r="C2943">
            <v>64</v>
          </cell>
          <cell r="D2943">
            <v>64</v>
          </cell>
        </row>
        <row r="2944">
          <cell r="C2944">
            <v>64</v>
          </cell>
          <cell r="D2944">
            <v>64</v>
          </cell>
        </row>
        <row r="2945">
          <cell r="C2945">
            <v>64</v>
          </cell>
          <cell r="D2945">
            <v>64</v>
          </cell>
        </row>
        <row r="2946">
          <cell r="C2946">
            <v>64</v>
          </cell>
          <cell r="D2946">
            <v>64</v>
          </cell>
        </row>
        <row r="2947">
          <cell r="C2947">
            <v>64</v>
          </cell>
          <cell r="D2947">
            <v>64</v>
          </cell>
        </row>
        <row r="2948">
          <cell r="C2948">
            <v>64</v>
          </cell>
          <cell r="D2948">
            <v>64</v>
          </cell>
        </row>
        <row r="2949">
          <cell r="C2949">
            <v>64</v>
          </cell>
          <cell r="D2949">
            <v>64</v>
          </cell>
        </row>
        <row r="2950">
          <cell r="C2950">
            <v>64</v>
          </cell>
          <cell r="D2950">
            <v>64</v>
          </cell>
        </row>
        <row r="2951">
          <cell r="C2951">
            <v>64</v>
          </cell>
          <cell r="D2951">
            <v>64</v>
          </cell>
        </row>
        <row r="2952">
          <cell r="C2952">
            <v>64</v>
          </cell>
          <cell r="D2952">
            <v>64</v>
          </cell>
        </row>
        <row r="2953">
          <cell r="C2953">
            <v>64</v>
          </cell>
          <cell r="D2953">
            <v>64</v>
          </cell>
        </row>
        <row r="2954">
          <cell r="C2954">
            <v>64</v>
          </cell>
          <cell r="D2954">
            <v>64</v>
          </cell>
        </row>
        <row r="2955">
          <cell r="C2955">
            <v>64</v>
          </cell>
          <cell r="D2955">
            <v>64</v>
          </cell>
        </row>
        <row r="2956">
          <cell r="C2956">
            <v>64</v>
          </cell>
          <cell r="D2956">
            <v>64</v>
          </cell>
        </row>
        <row r="2957">
          <cell r="C2957">
            <v>64</v>
          </cell>
          <cell r="D2957">
            <v>64</v>
          </cell>
        </row>
        <row r="2958">
          <cell r="C2958">
            <v>64</v>
          </cell>
          <cell r="D2958">
            <v>64</v>
          </cell>
        </row>
        <row r="2959">
          <cell r="C2959">
            <v>64</v>
          </cell>
          <cell r="D2959">
            <v>64</v>
          </cell>
        </row>
        <row r="2960">
          <cell r="C2960">
            <v>64</v>
          </cell>
          <cell r="D2960">
            <v>64</v>
          </cell>
        </row>
        <row r="2961">
          <cell r="C2961">
            <v>64</v>
          </cell>
          <cell r="D2961">
            <v>64</v>
          </cell>
        </row>
        <row r="2962">
          <cell r="C2962">
            <v>64</v>
          </cell>
          <cell r="D2962">
            <v>64</v>
          </cell>
        </row>
        <row r="2963">
          <cell r="C2963">
            <v>64</v>
          </cell>
          <cell r="D2963">
            <v>64</v>
          </cell>
        </row>
        <row r="2964">
          <cell r="C2964">
            <v>64</v>
          </cell>
          <cell r="D2964">
            <v>64</v>
          </cell>
        </row>
        <row r="2965">
          <cell r="C2965">
            <v>64</v>
          </cell>
          <cell r="D2965">
            <v>64</v>
          </cell>
        </row>
        <row r="2966">
          <cell r="C2966">
            <v>64</v>
          </cell>
          <cell r="D2966">
            <v>64</v>
          </cell>
        </row>
        <row r="2967">
          <cell r="C2967">
            <v>64</v>
          </cell>
          <cell r="D2967">
            <v>64</v>
          </cell>
        </row>
        <row r="2968">
          <cell r="C2968">
            <v>64</v>
          </cell>
          <cell r="D2968">
            <v>64</v>
          </cell>
        </row>
        <row r="2969">
          <cell r="C2969">
            <v>64</v>
          </cell>
          <cell r="D2969">
            <v>64</v>
          </cell>
        </row>
        <row r="2970">
          <cell r="C2970">
            <v>64</v>
          </cell>
          <cell r="D2970">
            <v>64</v>
          </cell>
        </row>
        <row r="2971">
          <cell r="C2971">
            <v>64</v>
          </cell>
          <cell r="D2971">
            <v>64</v>
          </cell>
        </row>
        <row r="2972">
          <cell r="C2972">
            <v>64</v>
          </cell>
          <cell r="D2972">
            <v>64</v>
          </cell>
        </row>
        <row r="2973">
          <cell r="C2973">
            <v>64</v>
          </cell>
          <cell r="D2973">
            <v>64</v>
          </cell>
        </row>
        <row r="2974">
          <cell r="C2974">
            <v>64</v>
          </cell>
          <cell r="D2974">
            <v>64</v>
          </cell>
        </row>
        <row r="2975">
          <cell r="C2975">
            <v>64</v>
          </cell>
          <cell r="D2975">
            <v>64</v>
          </cell>
        </row>
        <row r="2976">
          <cell r="C2976">
            <v>64</v>
          </cell>
          <cell r="D2976">
            <v>64</v>
          </cell>
        </row>
        <row r="2977">
          <cell r="C2977">
            <v>64</v>
          </cell>
          <cell r="D2977">
            <v>64</v>
          </cell>
        </row>
        <row r="2978">
          <cell r="C2978">
            <v>64</v>
          </cell>
          <cell r="D2978">
            <v>64</v>
          </cell>
        </row>
        <row r="2979">
          <cell r="C2979">
            <v>64</v>
          </cell>
          <cell r="D2979">
            <v>64</v>
          </cell>
        </row>
        <row r="2980">
          <cell r="C2980">
            <v>64</v>
          </cell>
          <cell r="D2980">
            <v>64</v>
          </cell>
        </row>
        <row r="2981">
          <cell r="C2981">
            <v>64</v>
          </cell>
          <cell r="D2981">
            <v>64</v>
          </cell>
        </row>
        <row r="2982">
          <cell r="C2982">
            <v>64</v>
          </cell>
          <cell r="D2982">
            <v>64</v>
          </cell>
        </row>
        <row r="2983">
          <cell r="C2983">
            <v>64</v>
          </cell>
          <cell r="D2983">
            <v>64</v>
          </cell>
        </row>
        <row r="2984">
          <cell r="C2984">
            <v>64</v>
          </cell>
          <cell r="D2984">
            <v>64</v>
          </cell>
        </row>
        <row r="2985">
          <cell r="C2985">
            <v>64</v>
          </cell>
          <cell r="D2985">
            <v>64</v>
          </cell>
        </row>
        <row r="2986">
          <cell r="C2986">
            <v>64</v>
          </cell>
          <cell r="D2986">
            <v>64</v>
          </cell>
        </row>
        <row r="2987">
          <cell r="C2987">
            <v>64</v>
          </cell>
          <cell r="D2987">
            <v>64</v>
          </cell>
        </row>
        <row r="2988">
          <cell r="C2988">
            <v>64</v>
          </cell>
          <cell r="D2988">
            <v>64</v>
          </cell>
        </row>
        <row r="2989">
          <cell r="C2989">
            <v>64</v>
          </cell>
          <cell r="D2989">
            <v>64</v>
          </cell>
        </row>
        <row r="2990">
          <cell r="C2990">
            <v>64</v>
          </cell>
          <cell r="D2990">
            <v>64</v>
          </cell>
        </row>
        <row r="2991">
          <cell r="C2991">
            <v>64</v>
          </cell>
          <cell r="D2991">
            <v>64</v>
          </cell>
        </row>
        <row r="2992">
          <cell r="C2992">
            <v>64</v>
          </cell>
          <cell r="D2992">
            <v>64</v>
          </cell>
        </row>
        <row r="2993">
          <cell r="C2993">
            <v>64</v>
          </cell>
          <cell r="D2993">
            <v>64</v>
          </cell>
        </row>
        <row r="2994">
          <cell r="C2994">
            <v>64</v>
          </cell>
          <cell r="D2994">
            <v>64</v>
          </cell>
        </row>
        <row r="2995">
          <cell r="C2995">
            <v>64</v>
          </cell>
          <cell r="D2995">
            <v>64</v>
          </cell>
        </row>
        <row r="2996">
          <cell r="C2996">
            <v>64</v>
          </cell>
          <cell r="D2996">
            <v>64</v>
          </cell>
        </row>
        <row r="2997">
          <cell r="C2997">
            <v>64</v>
          </cell>
          <cell r="D2997">
            <v>64</v>
          </cell>
        </row>
        <row r="2998">
          <cell r="C2998">
            <v>64</v>
          </cell>
          <cell r="D2998">
            <v>64</v>
          </cell>
        </row>
        <row r="2999">
          <cell r="C2999">
            <v>64</v>
          </cell>
          <cell r="D2999">
            <v>64</v>
          </cell>
        </row>
        <row r="3000">
          <cell r="C3000">
            <v>64</v>
          </cell>
          <cell r="D3000">
            <v>64</v>
          </cell>
        </row>
        <row r="3001">
          <cell r="C3001">
            <v>64</v>
          </cell>
          <cell r="D3001">
            <v>64</v>
          </cell>
        </row>
        <row r="3002">
          <cell r="C3002">
            <v>64</v>
          </cell>
          <cell r="D3002">
            <v>64</v>
          </cell>
        </row>
        <row r="3003">
          <cell r="C3003">
            <v>64</v>
          </cell>
          <cell r="D3003">
            <v>64</v>
          </cell>
        </row>
        <row r="3004">
          <cell r="C3004">
            <v>64</v>
          </cell>
          <cell r="D3004">
            <v>64</v>
          </cell>
        </row>
        <row r="3005">
          <cell r="C3005">
            <v>64</v>
          </cell>
          <cell r="D3005">
            <v>64</v>
          </cell>
        </row>
        <row r="3006">
          <cell r="C3006">
            <v>64</v>
          </cell>
          <cell r="D3006">
            <v>64</v>
          </cell>
        </row>
        <row r="3007">
          <cell r="C3007">
            <v>64</v>
          </cell>
          <cell r="D3007">
            <v>64</v>
          </cell>
        </row>
        <row r="3008">
          <cell r="C3008">
            <v>64</v>
          </cell>
          <cell r="D3008">
            <v>64</v>
          </cell>
        </row>
        <row r="3009">
          <cell r="C3009">
            <v>64</v>
          </cell>
          <cell r="D3009">
            <v>64</v>
          </cell>
        </row>
        <row r="3010">
          <cell r="C3010">
            <v>64</v>
          </cell>
          <cell r="D3010">
            <v>64</v>
          </cell>
        </row>
        <row r="3011">
          <cell r="C3011">
            <v>64</v>
          </cell>
          <cell r="D3011">
            <v>64</v>
          </cell>
        </row>
        <row r="3012">
          <cell r="C3012">
            <v>64</v>
          </cell>
          <cell r="D3012">
            <v>64</v>
          </cell>
        </row>
        <row r="3013">
          <cell r="C3013">
            <v>64</v>
          </cell>
          <cell r="D3013">
            <v>64</v>
          </cell>
        </row>
        <row r="3014">
          <cell r="C3014">
            <v>64</v>
          </cell>
          <cell r="D3014">
            <v>64</v>
          </cell>
        </row>
        <row r="3015">
          <cell r="C3015">
            <v>64</v>
          </cell>
          <cell r="D3015">
            <v>64</v>
          </cell>
        </row>
        <row r="3016">
          <cell r="C3016">
            <v>64</v>
          </cell>
          <cell r="D3016">
            <v>64</v>
          </cell>
        </row>
        <row r="3017">
          <cell r="C3017">
            <v>64</v>
          </cell>
          <cell r="D3017">
            <v>64</v>
          </cell>
        </row>
        <row r="3018">
          <cell r="C3018">
            <v>64</v>
          </cell>
          <cell r="D3018">
            <v>64</v>
          </cell>
        </row>
        <row r="3019">
          <cell r="C3019">
            <v>64</v>
          </cell>
          <cell r="D3019">
            <v>64</v>
          </cell>
        </row>
        <row r="3020">
          <cell r="C3020">
            <v>64</v>
          </cell>
          <cell r="D3020">
            <v>64</v>
          </cell>
        </row>
        <row r="3021">
          <cell r="C3021">
            <v>64</v>
          </cell>
          <cell r="D3021">
            <v>64</v>
          </cell>
        </row>
        <row r="3022">
          <cell r="C3022">
            <v>64</v>
          </cell>
          <cell r="D3022">
            <v>64</v>
          </cell>
        </row>
        <row r="3023">
          <cell r="C3023">
            <v>64</v>
          </cell>
          <cell r="D3023">
            <v>64</v>
          </cell>
        </row>
        <row r="3024">
          <cell r="C3024">
            <v>64</v>
          </cell>
          <cell r="D3024">
            <v>64</v>
          </cell>
        </row>
        <row r="3025">
          <cell r="C3025">
            <v>64</v>
          </cell>
          <cell r="D3025">
            <v>64</v>
          </cell>
        </row>
        <row r="3026">
          <cell r="C3026">
            <v>64</v>
          </cell>
          <cell r="D3026">
            <v>64</v>
          </cell>
        </row>
        <row r="3027">
          <cell r="C3027">
            <v>64</v>
          </cell>
          <cell r="D3027">
            <v>64</v>
          </cell>
        </row>
        <row r="3028">
          <cell r="C3028">
            <v>64</v>
          </cell>
          <cell r="D3028">
            <v>64</v>
          </cell>
        </row>
        <row r="3029">
          <cell r="C3029">
            <v>64</v>
          </cell>
          <cell r="D3029">
            <v>64</v>
          </cell>
        </row>
        <row r="3030">
          <cell r="C3030">
            <v>64</v>
          </cell>
          <cell r="D3030">
            <v>64</v>
          </cell>
        </row>
        <row r="3031">
          <cell r="C3031">
            <v>64</v>
          </cell>
          <cell r="D3031">
            <v>64</v>
          </cell>
        </row>
        <row r="3032">
          <cell r="C3032">
            <v>64</v>
          </cell>
          <cell r="D3032">
            <v>64</v>
          </cell>
        </row>
        <row r="3033">
          <cell r="C3033">
            <v>64</v>
          </cell>
          <cell r="D3033">
            <v>64</v>
          </cell>
        </row>
        <row r="3034">
          <cell r="C3034">
            <v>64</v>
          </cell>
          <cell r="D3034">
            <v>64</v>
          </cell>
        </row>
        <row r="3035">
          <cell r="C3035">
            <v>64</v>
          </cell>
          <cell r="D3035">
            <v>64</v>
          </cell>
        </row>
        <row r="3036">
          <cell r="C3036">
            <v>64</v>
          </cell>
          <cell r="D3036">
            <v>64</v>
          </cell>
        </row>
        <row r="3037">
          <cell r="C3037">
            <v>64</v>
          </cell>
          <cell r="D3037">
            <v>64</v>
          </cell>
        </row>
        <row r="3038">
          <cell r="C3038">
            <v>64</v>
          </cell>
          <cell r="D3038">
            <v>64</v>
          </cell>
        </row>
        <row r="3039">
          <cell r="C3039">
            <v>64</v>
          </cell>
          <cell r="D3039">
            <v>64</v>
          </cell>
        </row>
        <row r="3040">
          <cell r="C3040">
            <v>64</v>
          </cell>
          <cell r="D3040">
            <v>64</v>
          </cell>
        </row>
        <row r="3041">
          <cell r="C3041">
            <v>64</v>
          </cell>
          <cell r="D3041">
            <v>64</v>
          </cell>
        </row>
        <row r="3042">
          <cell r="C3042">
            <v>64</v>
          </cell>
          <cell r="D3042">
            <v>64</v>
          </cell>
        </row>
        <row r="3043">
          <cell r="C3043">
            <v>64</v>
          </cell>
          <cell r="D3043">
            <v>64</v>
          </cell>
        </row>
        <row r="3044">
          <cell r="C3044">
            <v>64</v>
          </cell>
          <cell r="D3044">
            <v>64</v>
          </cell>
        </row>
        <row r="3045">
          <cell r="C3045">
            <v>64</v>
          </cell>
          <cell r="D3045">
            <v>64</v>
          </cell>
        </row>
        <row r="3046">
          <cell r="C3046">
            <v>64</v>
          </cell>
          <cell r="D3046">
            <v>64</v>
          </cell>
        </row>
        <row r="3047">
          <cell r="C3047">
            <v>64</v>
          </cell>
          <cell r="D3047">
            <v>64</v>
          </cell>
        </row>
        <row r="3048">
          <cell r="C3048">
            <v>64</v>
          </cell>
          <cell r="D3048">
            <v>64</v>
          </cell>
        </row>
        <row r="3049">
          <cell r="C3049">
            <v>64</v>
          </cell>
          <cell r="D3049">
            <v>64</v>
          </cell>
        </row>
        <row r="3050">
          <cell r="C3050">
            <v>64</v>
          </cell>
          <cell r="D3050">
            <v>64</v>
          </cell>
        </row>
        <row r="3051">
          <cell r="C3051">
            <v>64</v>
          </cell>
          <cell r="D3051">
            <v>64</v>
          </cell>
        </row>
        <row r="3052">
          <cell r="C3052">
            <v>64</v>
          </cell>
          <cell r="D3052">
            <v>64</v>
          </cell>
        </row>
        <row r="3053">
          <cell r="C3053">
            <v>64</v>
          </cell>
          <cell r="D3053">
            <v>64</v>
          </cell>
        </row>
        <row r="3054">
          <cell r="C3054">
            <v>64</v>
          </cell>
          <cell r="D3054">
            <v>64</v>
          </cell>
        </row>
        <row r="3055">
          <cell r="C3055">
            <v>64</v>
          </cell>
          <cell r="D3055">
            <v>64</v>
          </cell>
        </row>
        <row r="3056">
          <cell r="C3056">
            <v>64</v>
          </cell>
          <cell r="D3056">
            <v>64</v>
          </cell>
        </row>
        <row r="3057">
          <cell r="C3057">
            <v>64</v>
          </cell>
          <cell r="D3057">
            <v>64</v>
          </cell>
        </row>
        <row r="3058">
          <cell r="C3058">
            <v>64</v>
          </cell>
          <cell r="D3058">
            <v>64</v>
          </cell>
        </row>
        <row r="3059">
          <cell r="C3059">
            <v>64</v>
          </cell>
          <cell r="D3059">
            <v>64</v>
          </cell>
        </row>
        <row r="3060">
          <cell r="C3060">
            <v>64</v>
          </cell>
          <cell r="D3060">
            <v>64</v>
          </cell>
        </row>
        <row r="3061">
          <cell r="C3061">
            <v>64</v>
          </cell>
          <cell r="D3061">
            <v>64</v>
          </cell>
        </row>
        <row r="3062">
          <cell r="C3062">
            <v>64</v>
          </cell>
          <cell r="D3062">
            <v>64</v>
          </cell>
        </row>
        <row r="3063">
          <cell r="C3063">
            <v>64</v>
          </cell>
          <cell r="D3063">
            <v>64</v>
          </cell>
        </row>
        <row r="3064">
          <cell r="C3064">
            <v>64</v>
          </cell>
          <cell r="D3064">
            <v>64</v>
          </cell>
        </row>
        <row r="3065">
          <cell r="C3065">
            <v>64</v>
          </cell>
          <cell r="D3065">
            <v>64</v>
          </cell>
        </row>
        <row r="3066">
          <cell r="C3066">
            <v>64</v>
          </cell>
          <cell r="D3066">
            <v>64</v>
          </cell>
        </row>
        <row r="3067">
          <cell r="C3067">
            <v>64</v>
          </cell>
          <cell r="D3067">
            <v>64</v>
          </cell>
        </row>
        <row r="3068">
          <cell r="C3068">
            <v>64</v>
          </cell>
          <cell r="D3068">
            <v>64</v>
          </cell>
        </row>
        <row r="3069">
          <cell r="C3069">
            <v>64</v>
          </cell>
          <cell r="D3069">
            <v>64</v>
          </cell>
        </row>
        <row r="3070">
          <cell r="C3070">
            <v>64</v>
          </cell>
          <cell r="D3070">
            <v>64</v>
          </cell>
        </row>
        <row r="3071">
          <cell r="C3071">
            <v>64</v>
          </cell>
          <cell r="D3071">
            <v>64</v>
          </cell>
        </row>
        <row r="3072">
          <cell r="C3072">
            <v>64</v>
          </cell>
          <cell r="D3072">
            <v>64</v>
          </cell>
        </row>
        <row r="3073">
          <cell r="C3073">
            <v>64</v>
          </cell>
          <cell r="D3073">
            <v>64</v>
          </cell>
        </row>
        <row r="3074">
          <cell r="C3074">
            <v>64</v>
          </cell>
          <cell r="D3074">
            <v>64</v>
          </cell>
        </row>
        <row r="3075">
          <cell r="C3075">
            <v>64</v>
          </cell>
          <cell r="D3075">
            <v>64</v>
          </cell>
        </row>
        <row r="3076">
          <cell r="C3076">
            <v>64</v>
          </cell>
          <cell r="D3076">
            <v>64</v>
          </cell>
        </row>
        <row r="3077">
          <cell r="C3077">
            <v>64</v>
          </cell>
          <cell r="D3077">
            <v>64</v>
          </cell>
        </row>
        <row r="3078">
          <cell r="C3078">
            <v>64</v>
          </cell>
          <cell r="D3078">
            <v>64</v>
          </cell>
        </row>
        <row r="3079">
          <cell r="C3079">
            <v>64</v>
          </cell>
          <cell r="D3079">
            <v>64</v>
          </cell>
        </row>
        <row r="3080">
          <cell r="C3080">
            <v>64</v>
          </cell>
          <cell r="D3080">
            <v>64</v>
          </cell>
        </row>
        <row r="3081">
          <cell r="C3081">
            <v>64</v>
          </cell>
          <cell r="D3081">
            <v>64</v>
          </cell>
        </row>
        <row r="3082">
          <cell r="C3082">
            <v>64</v>
          </cell>
          <cell r="D3082">
            <v>64</v>
          </cell>
        </row>
        <row r="3083">
          <cell r="C3083">
            <v>64</v>
          </cell>
          <cell r="D3083">
            <v>64</v>
          </cell>
        </row>
        <row r="3084">
          <cell r="C3084">
            <v>64</v>
          </cell>
          <cell r="D3084">
            <v>64</v>
          </cell>
        </row>
        <row r="3085">
          <cell r="C3085">
            <v>64</v>
          </cell>
          <cell r="D3085">
            <v>64</v>
          </cell>
        </row>
        <row r="3086">
          <cell r="C3086">
            <v>64</v>
          </cell>
          <cell r="D3086">
            <v>64</v>
          </cell>
        </row>
        <row r="3087">
          <cell r="C3087">
            <v>64</v>
          </cell>
          <cell r="D3087">
            <v>64</v>
          </cell>
        </row>
        <row r="3088">
          <cell r="C3088">
            <v>64</v>
          </cell>
          <cell r="D3088">
            <v>64</v>
          </cell>
        </row>
        <row r="3089">
          <cell r="C3089">
            <v>64</v>
          </cell>
          <cell r="D3089">
            <v>64</v>
          </cell>
        </row>
        <row r="3090">
          <cell r="C3090">
            <v>64</v>
          </cell>
          <cell r="D3090">
            <v>64</v>
          </cell>
        </row>
        <row r="3091">
          <cell r="C3091">
            <v>64</v>
          </cell>
          <cell r="D3091">
            <v>64</v>
          </cell>
        </row>
        <row r="3092">
          <cell r="C3092">
            <v>64</v>
          </cell>
          <cell r="D3092">
            <v>64</v>
          </cell>
        </row>
        <row r="3093">
          <cell r="C3093">
            <v>64</v>
          </cell>
          <cell r="D3093">
            <v>64</v>
          </cell>
        </row>
        <row r="3094">
          <cell r="C3094">
            <v>64</v>
          </cell>
          <cell r="D3094">
            <v>64</v>
          </cell>
        </row>
        <row r="3095">
          <cell r="C3095">
            <v>64</v>
          </cell>
          <cell r="D3095">
            <v>64</v>
          </cell>
        </row>
        <row r="3096">
          <cell r="C3096">
            <v>64</v>
          </cell>
          <cell r="D3096">
            <v>64</v>
          </cell>
        </row>
        <row r="3097">
          <cell r="C3097">
            <v>64</v>
          </cell>
          <cell r="D3097">
            <v>64</v>
          </cell>
        </row>
        <row r="3098">
          <cell r="C3098">
            <v>64</v>
          </cell>
          <cell r="D3098">
            <v>64</v>
          </cell>
        </row>
        <row r="3099">
          <cell r="C3099">
            <v>64</v>
          </cell>
          <cell r="D3099">
            <v>64</v>
          </cell>
        </row>
        <row r="3100">
          <cell r="C3100">
            <v>64</v>
          </cell>
          <cell r="D3100">
            <v>64</v>
          </cell>
        </row>
        <row r="3101">
          <cell r="C3101">
            <v>64</v>
          </cell>
          <cell r="D3101">
            <v>64</v>
          </cell>
        </row>
        <row r="3102">
          <cell r="C3102">
            <v>64</v>
          </cell>
          <cell r="D3102">
            <v>64</v>
          </cell>
        </row>
        <row r="3103">
          <cell r="C3103">
            <v>64</v>
          </cell>
          <cell r="D3103">
            <v>64</v>
          </cell>
        </row>
        <row r="3104">
          <cell r="C3104">
            <v>64</v>
          </cell>
          <cell r="D3104">
            <v>64</v>
          </cell>
        </row>
        <row r="3105">
          <cell r="C3105">
            <v>64</v>
          </cell>
          <cell r="D3105">
            <v>64</v>
          </cell>
        </row>
        <row r="3106">
          <cell r="C3106">
            <v>64</v>
          </cell>
          <cell r="D3106">
            <v>64</v>
          </cell>
        </row>
        <row r="3107">
          <cell r="C3107">
            <v>64</v>
          </cell>
          <cell r="D3107">
            <v>64</v>
          </cell>
        </row>
        <row r="3108">
          <cell r="C3108">
            <v>64</v>
          </cell>
          <cell r="D3108">
            <v>64</v>
          </cell>
        </row>
        <row r="3109">
          <cell r="C3109">
            <v>64</v>
          </cell>
          <cell r="D3109">
            <v>64</v>
          </cell>
        </row>
        <row r="3110">
          <cell r="C3110">
            <v>64</v>
          </cell>
          <cell r="D3110">
            <v>64</v>
          </cell>
        </row>
        <row r="3111">
          <cell r="C3111">
            <v>64</v>
          </cell>
          <cell r="D3111">
            <v>64</v>
          </cell>
        </row>
        <row r="3112">
          <cell r="C3112">
            <v>64</v>
          </cell>
          <cell r="D3112">
            <v>64</v>
          </cell>
        </row>
        <row r="3113">
          <cell r="C3113">
            <v>64</v>
          </cell>
          <cell r="D3113">
            <v>64</v>
          </cell>
        </row>
        <row r="3114">
          <cell r="C3114">
            <v>64</v>
          </cell>
          <cell r="D3114">
            <v>64</v>
          </cell>
        </row>
        <row r="3115">
          <cell r="C3115">
            <v>64</v>
          </cell>
          <cell r="D3115">
            <v>64</v>
          </cell>
        </row>
        <row r="3116">
          <cell r="C3116">
            <v>64</v>
          </cell>
          <cell r="D3116">
            <v>64</v>
          </cell>
        </row>
        <row r="3117">
          <cell r="C3117">
            <v>64</v>
          </cell>
          <cell r="D3117">
            <v>64</v>
          </cell>
        </row>
        <row r="3118">
          <cell r="C3118">
            <v>64</v>
          </cell>
          <cell r="D3118">
            <v>64</v>
          </cell>
        </row>
        <row r="3119">
          <cell r="C3119">
            <v>64</v>
          </cell>
          <cell r="D3119">
            <v>64</v>
          </cell>
        </row>
        <row r="3120">
          <cell r="C3120">
            <v>64</v>
          </cell>
          <cell r="D3120">
            <v>64</v>
          </cell>
        </row>
        <row r="3121">
          <cell r="C3121">
            <v>64</v>
          </cell>
          <cell r="D3121">
            <v>64</v>
          </cell>
        </row>
        <row r="3122">
          <cell r="C3122">
            <v>64</v>
          </cell>
          <cell r="D3122">
            <v>64</v>
          </cell>
        </row>
        <row r="3123">
          <cell r="C3123">
            <v>64</v>
          </cell>
          <cell r="D3123">
            <v>64</v>
          </cell>
        </row>
        <row r="3124">
          <cell r="C3124">
            <v>64</v>
          </cell>
          <cell r="D3124">
            <v>64</v>
          </cell>
        </row>
        <row r="3125">
          <cell r="C3125">
            <v>64</v>
          </cell>
          <cell r="D3125">
            <v>64</v>
          </cell>
        </row>
        <row r="3126">
          <cell r="C3126">
            <v>64</v>
          </cell>
          <cell r="D3126">
            <v>64</v>
          </cell>
        </row>
        <row r="3127">
          <cell r="C3127">
            <v>64</v>
          </cell>
          <cell r="D3127">
            <v>64</v>
          </cell>
        </row>
        <row r="3128">
          <cell r="C3128">
            <v>64</v>
          </cell>
          <cell r="D3128">
            <v>64</v>
          </cell>
        </row>
        <row r="3129">
          <cell r="C3129">
            <v>64</v>
          </cell>
          <cell r="D3129">
            <v>64</v>
          </cell>
        </row>
        <row r="3130">
          <cell r="C3130">
            <v>64</v>
          </cell>
          <cell r="D3130">
            <v>64</v>
          </cell>
        </row>
        <row r="3131">
          <cell r="C3131">
            <v>64</v>
          </cell>
          <cell r="D3131">
            <v>64</v>
          </cell>
        </row>
        <row r="3132">
          <cell r="C3132">
            <v>64</v>
          </cell>
          <cell r="D3132">
            <v>64</v>
          </cell>
        </row>
        <row r="3133">
          <cell r="C3133">
            <v>64</v>
          </cell>
          <cell r="D3133">
            <v>64</v>
          </cell>
        </row>
        <row r="3134">
          <cell r="C3134">
            <v>64</v>
          </cell>
          <cell r="D3134">
            <v>64</v>
          </cell>
        </row>
        <row r="3135">
          <cell r="C3135">
            <v>64</v>
          </cell>
          <cell r="D3135">
            <v>64</v>
          </cell>
        </row>
        <row r="3136">
          <cell r="C3136">
            <v>64</v>
          </cell>
          <cell r="D3136">
            <v>64</v>
          </cell>
        </row>
        <row r="3137">
          <cell r="C3137">
            <v>64</v>
          </cell>
          <cell r="D3137">
            <v>64</v>
          </cell>
        </row>
        <row r="3138">
          <cell r="C3138">
            <v>64</v>
          </cell>
          <cell r="D3138">
            <v>64</v>
          </cell>
        </row>
        <row r="3139">
          <cell r="C3139">
            <v>64</v>
          </cell>
          <cell r="D3139">
            <v>64</v>
          </cell>
        </row>
        <row r="3140">
          <cell r="C3140">
            <v>64</v>
          </cell>
          <cell r="D3140">
            <v>64</v>
          </cell>
        </row>
        <row r="3141">
          <cell r="C3141">
            <v>64</v>
          </cell>
          <cell r="D3141">
            <v>64</v>
          </cell>
        </row>
        <row r="3142">
          <cell r="C3142">
            <v>64</v>
          </cell>
          <cell r="D3142">
            <v>64</v>
          </cell>
        </row>
        <row r="3143">
          <cell r="C3143">
            <v>64</v>
          </cell>
          <cell r="D3143">
            <v>64</v>
          </cell>
        </row>
        <row r="3144">
          <cell r="C3144">
            <v>64</v>
          </cell>
          <cell r="D3144">
            <v>64</v>
          </cell>
        </row>
        <row r="3145">
          <cell r="C3145">
            <v>64</v>
          </cell>
          <cell r="D3145">
            <v>64</v>
          </cell>
        </row>
        <row r="3146">
          <cell r="C3146">
            <v>64</v>
          </cell>
          <cell r="D3146">
            <v>64</v>
          </cell>
        </row>
        <row r="3147">
          <cell r="C3147">
            <v>64</v>
          </cell>
          <cell r="D3147">
            <v>64</v>
          </cell>
        </row>
        <row r="3148">
          <cell r="C3148">
            <v>64</v>
          </cell>
          <cell r="D3148">
            <v>64</v>
          </cell>
        </row>
        <row r="3149">
          <cell r="C3149">
            <v>64</v>
          </cell>
          <cell r="D3149">
            <v>64</v>
          </cell>
        </row>
        <row r="3150">
          <cell r="C3150">
            <v>64</v>
          </cell>
          <cell r="D3150">
            <v>64</v>
          </cell>
        </row>
        <row r="3151">
          <cell r="C3151">
            <v>64</v>
          </cell>
          <cell r="D3151">
            <v>64</v>
          </cell>
        </row>
        <row r="3152">
          <cell r="C3152">
            <v>64</v>
          </cell>
          <cell r="D3152">
            <v>64</v>
          </cell>
        </row>
        <row r="3153">
          <cell r="C3153">
            <v>64</v>
          </cell>
          <cell r="D3153">
            <v>64</v>
          </cell>
        </row>
        <row r="3154">
          <cell r="C3154">
            <v>64</v>
          </cell>
          <cell r="D3154">
            <v>64</v>
          </cell>
        </row>
        <row r="3155">
          <cell r="C3155">
            <v>64</v>
          </cell>
          <cell r="D3155">
            <v>64</v>
          </cell>
        </row>
        <row r="3156">
          <cell r="C3156">
            <v>64</v>
          </cell>
          <cell r="D3156">
            <v>64</v>
          </cell>
        </row>
        <row r="3157">
          <cell r="C3157">
            <v>64</v>
          </cell>
          <cell r="D3157">
            <v>64</v>
          </cell>
        </row>
        <row r="3158">
          <cell r="C3158">
            <v>64</v>
          </cell>
          <cell r="D3158">
            <v>64</v>
          </cell>
        </row>
        <row r="3159">
          <cell r="C3159">
            <v>64</v>
          </cell>
          <cell r="D3159">
            <v>64</v>
          </cell>
        </row>
        <row r="3160">
          <cell r="C3160">
            <v>64</v>
          </cell>
          <cell r="D3160">
            <v>64</v>
          </cell>
        </row>
        <row r="3161">
          <cell r="C3161">
            <v>64</v>
          </cell>
          <cell r="D3161">
            <v>64</v>
          </cell>
        </row>
        <row r="3162">
          <cell r="C3162">
            <v>64</v>
          </cell>
          <cell r="D3162">
            <v>64</v>
          </cell>
        </row>
        <row r="3163">
          <cell r="C3163">
            <v>64</v>
          </cell>
          <cell r="D3163">
            <v>64</v>
          </cell>
        </row>
        <row r="3164">
          <cell r="C3164">
            <v>64</v>
          </cell>
          <cell r="D3164">
            <v>64</v>
          </cell>
        </row>
        <row r="3165">
          <cell r="C3165">
            <v>64</v>
          </cell>
          <cell r="D3165">
            <v>64</v>
          </cell>
        </row>
        <row r="3166">
          <cell r="C3166">
            <v>64</v>
          </cell>
          <cell r="D3166">
            <v>64</v>
          </cell>
        </row>
        <row r="3167">
          <cell r="C3167">
            <v>64</v>
          </cell>
          <cell r="D3167">
            <v>64</v>
          </cell>
        </row>
        <row r="3168">
          <cell r="C3168">
            <v>64</v>
          </cell>
          <cell r="D3168">
            <v>64</v>
          </cell>
        </row>
        <row r="3169">
          <cell r="C3169">
            <v>64</v>
          </cell>
          <cell r="D3169">
            <v>64</v>
          </cell>
        </row>
        <row r="3170">
          <cell r="C3170">
            <v>64</v>
          </cell>
          <cell r="D3170">
            <v>64</v>
          </cell>
        </row>
        <row r="3171">
          <cell r="C3171">
            <v>64</v>
          </cell>
          <cell r="D3171">
            <v>64</v>
          </cell>
        </row>
        <row r="3172">
          <cell r="C3172">
            <v>64</v>
          </cell>
          <cell r="D3172">
            <v>64</v>
          </cell>
        </row>
        <row r="3173">
          <cell r="C3173">
            <v>64</v>
          </cell>
          <cell r="D3173">
            <v>64</v>
          </cell>
        </row>
        <row r="3174">
          <cell r="C3174">
            <v>64</v>
          </cell>
          <cell r="D3174">
            <v>64</v>
          </cell>
        </row>
        <row r="3175">
          <cell r="C3175">
            <v>64</v>
          </cell>
          <cell r="D3175">
            <v>64</v>
          </cell>
        </row>
        <row r="3176">
          <cell r="C3176">
            <v>64</v>
          </cell>
          <cell r="D3176">
            <v>64</v>
          </cell>
        </row>
        <row r="3177">
          <cell r="C3177">
            <v>64</v>
          </cell>
          <cell r="D3177">
            <v>64</v>
          </cell>
        </row>
        <row r="3178">
          <cell r="C3178">
            <v>64</v>
          </cell>
          <cell r="D3178">
            <v>64</v>
          </cell>
        </row>
        <row r="3179">
          <cell r="C3179">
            <v>64</v>
          </cell>
          <cell r="D3179">
            <v>64</v>
          </cell>
        </row>
        <row r="3180">
          <cell r="C3180">
            <v>64</v>
          </cell>
          <cell r="D3180">
            <v>64</v>
          </cell>
        </row>
        <row r="3181">
          <cell r="C3181">
            <v>64</v>
          </cell>
          <cell r="D3181">
            <v>64</v>
          </cell>
        </row>
        <row r="3182">
          <cell r="C3182">
            <v>64</v>
          </cell>
          <cell r="D3182">
            <v>64</v>
          </cell>
        </row>
        <row r="3183">
          <cell r="C3183">
            <v>64</v>
          </cell>
          <cell r="D3183">
            <v>64</v>
          </cell>
        </row>
        <row r="3184">
          <cell r="C3184">
            <v>64</v>
          </cell>
          <cell r="D3184">
            <v>64</v>
          </cell>
        </row>
        <row r="3185">
          <cell r="C3185">
            <v>64</v>
          </cell>
          <cell r="D3185">
            <v>64</v>
          </cell>
        </row>
        <row r="3186">
          <cell r="C3186">
            <v>64</v>
          </cell>
          <cell r="D3186">
            <v>64</v>
          </cell>
        </row>
        <row r="3187">
          <cell r="C3187">
            <v>64</v>
          </cell>
          <cell r="D3187">
            <v>64</v>
          </cell>
        </row>
        <row r="3188">
          <cell r="C3188">
            <v>64</v>
          </cell>
          <cell r="D3188">
            <v>64</v>
          </cell>
        </row>
        <row r="3189">
          <cell r="C3189">
            <v>64</v>
          </cell>
          <cell r="D3189">
            <v>64</v>
          </cell>
        </row>
        <row r="3190">
          <cell r="C3190">
            <v>64</v>
          </cell>
          <cell r="D3190">
            <v>64</v>
          </cell>
        </row>
        <row r="3191">
          <cell r="C3191">
            <v>64</v>
          </cell>
          <cell r="D3191">
            <v>64</v>
          </cell>
        </row>
        <row r="3192">
          <cell r="C3192">
            <v>64</v>
          </cell>
          <cell r="D3192">
            <v>64</v>
          </cell>
        </row>
        <row r="3193">
          <cell r="C3193">
            <v>64</v>
          </cell>
          <cell r="D3193">
            <v>64</v>
          </cell>
        </row>
        <row r="3194">
          <cell r="C3194">
            <v>64</v>
          </cell>
          <cell r="D3194">
            <v>64</v>
          </cell>
        </row>
        <row r="3195">
          <cell r="C3195">
            <v>64</v>
          </cell>
          <cell r="D3195">
            <v>64</v>
          </cell>
        </row>
        <row r="3196">
          <cell r="C3196">
            <v>64</v>
          </cell>
          <cell r="D3196">
            <v>64</v>
          </cell>
        </row>
        <row r="3197">
          <cell r="C3197">
            <v>64</v>
          </cell>
          <cell r="D3197">
            <v>64</v>
          </cell>
        </row>
        <row r="3198">
          <cell r="C3198">
            <v>64</v>
          </cell>
          <cell r="D3198">
            <v>64</v>
          </cell>
        </row>
        <row r="3199">
          <cell r="C3199">
            <v>64</v>
          </cell>
          <cell r="D3199">
            <v>64</v>
          </cell>
        </row>
        <row r="3200">
          <cell r="C3200">
            <v>64</v>
          </cell>
          <cell r="D3200">
            <v>64</v>
          </cell>
        </row>
        <row r="3201">
          <cell r="C3201">
            <v>64</v>
          </cell>
          <cell r="D3201">
            <v>64</v>
          </cell>
        </row>
        <row r="3202">
          <cell r="C3202">
            <v>64</v>
          </cell>
          <cell r="D3202">
            <v>64</v>
          </cell>
        </row>
        <row r="3203">
          <cell r="C3203">
            <v>64</v>
          </cell>
          <cell r="D3203">
            <v>64</v>
          </cell>
        </row>
        <row r="3204">
          <cell r="C3204">
            <v>64</v>
          </cell>
          <cell r="D3204">
            <v>64</v>
          </cell>
        </row>
        <row r="3205">
          <cell r="C3205">
            <v>64</v>
          </cell>
          <cell r="D3205">
            <v>64</v>
          </cell>
        </row>
        <row r="3206">
          <cell r="C3206">
            <v>64</v>
          </cell>
          <cell r="D3206">
            <v>64</v>
          </cell>
        </row>
        <row r="3207">
          <cell r="C3207">
            <v>64</v>
          </cell>
          <cell r="D3207">
            <v>64</v>
          </cell>
        </row>
        <row r="3208">
          <cell r="C3208">
            <v>64</v>
          </cell>
          <cell r="D3208">
            <v>64</v>
          </cell>
        </row>
        <row r="3209">
          <cell r="C3209">
            <v>64</v>
          </cell>
          <cell r="D3209">
            <v>64</v>
          </cell>
        </row>
        <row r="3210">
          <cell r="C3210">
            <v>64</v>
          </cell>
          <cell r="D3210">
            <v>64</v>
          </cell>
        </row>
        <row r="3211">
          <cell r="C3211">
            <v>64</v>
          </cell>
          <cell r="D3211">
            <v>64</v>
          </cell>
        </row>
        <row r="3212">
          <cell r="C3212">
            <v>64</v>
          </cell>
          <cell r="D3212">
            <v>64</v>
          </cell>
        </row>
        <row r="3213">
          <cell r="C3213">
            <v>64</v>
          </cell>
          <cell r="D3213">
            <v>64</v>
          </cell>
        </row>
        <row r="3214">
          <cell r="C3214">
            <v>64</v>
          </cell>
          <cell r="D3214">
            <v>64</v>
          </cell>
        </row>
        <row r="3215">
          <cell r="C3215">
            <v>64</v>
          </cell>
          <cell r="D3215">
            <v>64</v>
          </cell>
        </row>
        <row r="3216">
          <cell r="C3216">
            <v>64</v>
          </cell>
          <cell r="D3216">
            <v>64</v>
          </cell>
        </row>
        <row r="3217">
          <cell r="C3217">
            <v>64</v>
          </cell>
          <cell r="D3217">
            <v>64</v>
          </cell>
        </row>
        <row r="3218">
          <cell r="C3218">
            <v>64</v>
          </cell>
          <cell r="D3218">
            <v>64</v>
          </cell>
        </row>
        <row r="3219">
          <cell r="C3219">
            <v>64</v>
          </cell>
          <cell r="D3219">
            <v>64</v>
          </cell>
        </row>
        <row r="3220">
          <cell r="C3220">
            <v>64</v>
          </cell>
          <cell r="D3220">
            <v>64</v>
          </cell>
        </row>
        <row r="3221">
          <cell r="C3221">
            <v>64</v>
          </cell>
          <cell r="D3221">
            <v>64</v>
          </cell>
        </row>
        <row r="3222">
          <cell r="C3222">
            <v>64</v>
          </cell>
          <cell r="D3222">
            <v>64</v>
          </cell>
        </row>
        <row r="3223">
          <cell r="C3223">
            <v>64</v>
          </cell>
          <cell r="D3223">
            <v>64</v>
          </cell>
        </row>
        <row r="3224">
          <cell r="C3224">
            <v>64</v>
          </cell>
          <cell r="D3224">
            <v>64</v>
          </cell>
        </row>
        <row r="3225">
          <cell r="C3225">
            <v>64</v>
          </cell>
          <cell r="D3225">
            <v>64</v>
          </cell>
        </row>
        <row r="3226">
          <cell r="C3226">
            <v>64</v>
          </cell>
          <cell r="D3226">
            <v>64</v>
          </cell>
        </row>
        <row r="3227">
          <cell r="C3227">
            <v>64</v>
          </cell>
          <cell r="D3227">
            <v>64</v>
          </cell>
        </row>
        <row r="3228">
          <cell r="C3228">
            <v>64</v>
          </cell>
          <cell r="D3228">
            <v>64</v>
          </cell>
        </row>
        <row r="3229">
          <cell r="C3229">
            <v>64</v>
          </cell>
          <cell r="D3229">
            <v>64</v>
          </cell>
        </row>
        <row r="3230">
          <cell r="C3230">
            <v>64</v>
          </cell>
          <cell r="D3230">
            <v>64</v>
          </cell>
        </row>
        <row r="3231">
          <cell r="C3231">
            <v>64</v>
          </cell>
          <cell r="D3231">
            <v>64</v>
          </cell>
        </row>
        <row r="3232">
          <cell r="C3232">
            <v>64</v>
          </cell>
          <cell r="D3232">
            <v>64</v>
          </cell>
        </row>
        <row r="3233">
          <cell r="C3233">
            <v>64</v>
          </cell>
          <cell r="D3233">
            <v>64</v>
          </cell>
        </row>
        <row r="3234">
          <cell r="C3234">
            <v>64</v>
          </cell>
          <cell r="D3234">
            <v>64</v>
          </cell>
        </row>
        <row r="3235">
          <cell r="C3235">
            <v>64</v>
          </cell>
          <cell r="D3235">
            <v>64</v>
          </cell>
        </row>
        <row r="3236">
          <cell r="C3236">
            <v>64</v>
          </cell>
          <cell r="D3236">
            <v>64</v>
          </cell>
        </row>
        <row r="3237">
          <cell r="C3237">
            <v>64</v>
          </cell>
          <cell r="D3237">
            <v>64</v>
          </cell>
        </row>
        <row r="3238">
          <cell r="C3238">
            <v>64</v>
          </cell>
          <cell r="D3238">
            <v>64</v>
          </cell>
        </row>
        <row r="3239">
          <cell r="C3239">
            <v>64</v>
          </cell>
          <cell r="D3239">
            <v>64</v>
          </cell>
        </row>
        <row r="3240">
          <cell r="C3240">
            <v>64</v>
          </cell>
          <cell r="D3240">
            <v>64</v>
          </cell>
        </row>
        <row r="3241">
          <cell r="C3241">
            <v>64</v>
          </cell>
          <cell r="D3241">
            <v>64</v>
          </cell>
        </row>
        <row r="3242">
          <cell r="C3242">
            <v>64</v>
          </cell>
          <cell r="D3242">
            <v>64</v>
          </cell>
        </row>
        <row r="3243">
          <cell r="C3243">
            <v>64</v>
          </cell>
          <cell r="D3243">
            <v>64</v>
          </cell>
        </row>
        <row r="3244">
          <cell r="C3244">
            <v>64</v>
          </cell>
          <cell r="D3244">
            <v>64</v>
          </cell>
        </row>
        <row r="3245">
          <cell r="C3245">
            <v>64</v>
          </cell>
          <cell r="D3245">
            <v>64</v>
          </cell>
        </row>
        <row r="3246">
          <cell r="C3246">
            <v>64</v>
          </cell>
          <cell r="D3246">
            <v>64</v>
          </cell>
        </row>
        <row r="3247">
          <cell r="C3247">
            <v>64</v>
          </cell>
          <cell r="D3247">
            <v>64</v>
          </cell>
        </row>
        <row r="3248">
          <cell r="C3248">
            <v>64</v>
          </cell>
          <cell r="D3248">
            <v>64</v>
          </cell>
        </row>
        <row r="3249">
          <cell r="C3249">
            <v>64</v>
          </cell>
          <cell r="D3249">
            <v>64</v>
          </cell>
        </row>
        <row r="3250">
          <cell r="C3250">
            <v>64</v>
          </cell>
          <cell r="D3250">
            <v>64</v>
          </cell>
        </row>
        <row r="3251">
          <cell r="C3251">
            <v>64</v>
          </cell>
          <cell r="D3251">
            <v>64</v>
          </cell>
        </row>
        <row r="3252">
          <cell r="C3252">
            <v>64</v>
          </cell>
          <cell r="D3252">
            <v>64</v>
          </cell>
        </row>
        <row r="3253">
          <cell r="C3253">
            <v>64</v>
          </cell>
          <cell r="D3253">
            <v>64</v>
          </cell>
        </row>
        <row r="3254">
          <cell r="C3254">
            <v>64</v>
          </cell>
          <cell r="D3254">
            <v>64</v>
          </cell>
        </row>
        <row r="3255">
          <cell r="C3255">
            <v>64</v>
          </cell>
          <cell r="D3255">
            <v>64</v>
          </cell>
        </row>
        <row r="3256">
          <cell r="C3256">
            <v>64</v>
          </cell>
          <cell r="D3256">
            <v>64</v>
          </cell>
        </row>
        <row r="3257">
          <cell r="C3257">
            <v>64</v>
          </cell>
          <cell r="D3257">
            <v>64</v>
          </cell>
        </row>
        <row r="3258">
          <cell r="C3258">
            <v>64</v>
          </cell>
          <cell r="D3258">
            <v>64</v>
          </cell>
        </row>
        <row r="3259">
          <cell r="C3259">
            <v>64</v>
          </cell>
          <cell r="D3259">
            <v>64</v>
          </cell>
        </row>
        <row r="3260">
          <cell r="C3260">
            <v>64</v>
          </cell>
          <cell r="D3260">
            <v>64</v>
          </cell>
        </row>
        <row r="3261">
          <cell r="C3261">
            <v>64</v>
          </cell>
          <cell r="D3261">
            <v>64</v>
          </cell>
        </row>
        <row r="3262">
          <cell r="C3262">
            <v>64</v>
          </cell>
          <cell r="D3262">
            <v>64</v>
          </cell>
        </row>
        <row r="3263">
          <cell r="C3263">
            <v>64</v>
          </cell>
          <cell r="D3263">
            <v>64</v>
          </cell>
        </row>
        <row r="3264">
          <cell r="C3264">
            <v>64</v>
          </cell>
          <cell r="D3264">
            <v>64</v>
          </cell>
        </row>
        <row r="3265">
          <cell r="C3265">
            <v>64</v>
          </cell>
          <cell r="D3265">
            <v>64</v>
          </cell>
        </row>
        <row r="3266">
          <cell r="C3266">
            <v>64</v>
          </cell>
          <cell r="D3266">
            <v>64</v>
          </cell>
        </row>
        <row r="3267">
          <cell r="C3267">
            <v>64</v>
          </cell>
          <cell r="D3267">
            <v>64</v>
          </cell>
        </row>
        <row r="3268">
          <cell r="C3268">
            <v>64</v>
          </cell>
          <cell r="D3268">
            <v>64</v>
          </cell>
        </row>
        <row r="3269">
          <cell r="C3269">
            <v>64</v>
          </cell>
          <cell r="D3269">
            <v>64</v>
          </cell>
        </row>
        <row r="3270">
          <cell r="C3270">
            <v>64</v>
          </cell>
          <cell r="D3270">
            <v>64</v>
          </cell>
        </row>
        <row r="3271">
          <cell r="C3271">
            <v>64</v>
          </cell>
          <cell r="D3271">
            <v>64</v>
          </cell>
        </row>
        <row r="3272">
          <cell r="C3272">
            <v>64</v>
          </cell>
          <cell r="D3272">
            <v>64</v>
          </cell>
        </row>
        <row r="3273">
          <cell r="C3273">
            <v>64</v>
          </cell>
          <cell r="D3273">
            <v>64</v>
          </cell>
        </row>
        <row r="3274">
          <cell r="C3274">
            <v>64</v>
          </cell>
          <cell r="D3274">
            <v>64</v>
          </cell>
        </row>
        <row r="3275">
          <cell r="C3275">
            <v>64</v>
          </cell>
          <cell r="D3275">
            <v>64</v>
          </cell>
        </row>
        <row r="3276">
          <cell r="C3276">
            <v>64</v>
          </cell>
          <cell r="D3276">
            <v>64</v>
          </cell>
        </row>
        <row r="3277">
          <cell r="C3277">
            <v>64</v>
          </cell>
          <cell r="D3277">
            <v>64</v>
          </cell>
        </row>
        <row r="3278">
          <cell r="C3278">
            <v>64</v>
          </cell>
          <cell r="D3278">
            <v>64</v>
          </cell>
        </row>
        <row r="3279">
          <cell r="C3279">
            <v>64</v>
          </cell>
          <cell r="D3279">
            <v>64</v>
          </cell>
        </row>
        <row r="3280">
          <cell r="C3280">
            <v>64</v>
          </cell>
          <cell r="D3280">
            <v>64</v>
          </cell>
        </row>
        <row r="3281">
          <cell r="C3281">
            <v>64</v>
          </cell>
          <cell r="D3281">
            <v>64</v>
          </cell>
        </row>
        <row r="3282">
          <cell r="C3282">
            <v>64</v>
          </cell>
          <cell r="D3282">
            <v>64</v>
          </cell>
        </row>
        <row r="3283">
          <cell r="C3283">
            <v>64</v>
          </cell>
          <cell r="D3283">
            <v>64</v>
          </cell>
        </row>
        <row r="3284">
          <cell r="C3284">
            <v>64</v>
          </cell>
          <cell r="D3284">
            <v>64</v>
          </cell>
        </row>
        <row r="3285">
          <cell r="C3285">
            <v>64</v>
          </cell>
          <cell r="D3285">
            <v>64</v>
          </cell>
        </row>
        <row r="3286">
          <cell r="C3286">
            <v>64</v>
          </cell>
          <cell r="D3286">
            <v>64</v>
          </cell>
        </row>
        <row r="3287">
          <cell r="C3287">
            <v>64</v>
          </cell>
          <cell r="D3287">
            <v>64</v>
          </cell>
        </row>
        <row r="3288">
          <cell r="C3288">
            <v>64</v>
          </cell>
          <cell r="D3288">
            <v>64</v>
          </cell>
        </row>
        <row r="3289">
          <cell r="C3289">
            <v>64</v>
          </cell>
          <cell r="D3289">
            <v>64</v>
          </cell>
        </row>
        <row r="3290">
          <cell r="C3290">
            <v>64</v>
          </cell>
          <cell r="D3290">
            <v>64</v>
          </cell>
        </row>
        <row r="3291">
          <cell r="C3291">
            <v>64</v>
          </cell>
          <cell r="D3291">
            <v>64</v>
          </cell>
        </row>
        <row r="3292">
          <cell r="C3292">
            <v>64</v>
          </cell>
          <cell r="D3292">
            <v>64</v>
          </cell>
        </row>
        <row r="3293">
          <cell r="C3293">
            <v>64</v>
          </cell>
          <cell r="D3293">
            <v>64</v>
          </cell>
        </row>
        <row r="3294">
          <cell r="C3294">
            <v>64</v>
          </cell>
          <cell r="D3294">
            <v>64</v>
          </cell>
        </row>
        <row r="3295">
          <cell r="C3295">
            <v>64</v>
          </cell>
          <cell r="D3295">
            <v>64</v>
          </cell>
        </row>
        <row r="3296">
          <cell r="C3296">
            <v>64</v>
          </cell>
          <cell r="D3296">
            <v>64</v>
          </cell>
        </row>
        <row r="3297">
          <cell r="C3297">
            <v>64</v>
          </cell>
          <cell r="D3297">
            <v>64</v>
          </cell>
        </row>
        <row r="3298">
          <cell r="C3298">
            <v>64</v>
          </cell>
          <cell r="D3298">
            <v>64</v>
          </cell>
        </row>
        <row r="3299">
          <cell r="C3299">
            <v>64</v>
          </cell>
          <cell r="D3299">
            <v>64</v>
          </cell>
        </row>
        <row r="3300">
          <cell r="C3300">
            <v>64</v>
          </cell>
          <cell r="D3300">
            <v>64</v>
          </cell>
        </row>
        <row r="3301">
          <cell r="C3301">
            <v>64</v>
          </cell>
          <cell r="D3301">
            <v>64</v>
          </cell>
        </row>
        <row r="3302">
          <cell r="C3302">
            <v>64</v>
          </cell>
          <cell r="D3302">
            <v>64</v>
          </cell>
        </row>
        <row r="3303">
          <cell r="C3303">
            <v>64</v>
          </cell>
          <cell r="D3303">
            <v>64</v>
          </cell>
        </row>
        <row r="3304">
          <cell r="C3304">
            <v>64</v>
          </cell>
          <cell r="D3304">
            <v>64</v>
          </cell>
        </row>
        <row r="3305">
          <cell r="C3305">
            <v>64</v>
          </cell>
          <cell r="D3305">
            <v>64</v>
          </cell>
        </row>
        <row r="3306">
          <cell r="C3306">
            <v>64</v>
          </cell>
          <cell r="D3306">
            <v>64</v>
          </cell>
        </row>
        <row r="3307">
          <cell r="C3307">
            <v>64</v>
          </cell>
          <cell r="D3307">
            <v>64</v>
          </cell>
        </row>
        <row r="3308">
          <cell r="C3308">
            <v>64</v>
          </cell>
          <cell r="D3308">
            <v>64</v>
          </cell>
        </row>
        <row r="3309">
          <cell r="C3309">
            <v>64</v>
          </cell>
          <cell r="D3309">
            <v>64</v>
          </cell>
        </row>
        <row r="3310">
          <cell r="C3310">
            <v>64</v>
          </cell>
          <cell r="D3310">
            <v>64</v>
          </cell>
        </row>
        <row r="3311">
          <cell r="C3311">
            <v>64</v>
          </cell>
          <cell r="D3311">
            <v>64</v>
          </cell>
        </row>
        <row r="3312">
          <cell r="C3312">
            <v>64</v>
          </cell>
          <cell r="D3312">
            <v>64</v>
          </cell>
        </row>
        <row r="3313">
          <cell r="C3313">
            <v>64</v>
          </cell>
          <cell r="D3313">
            <v>64</v>
          </cell>
        </row>
        <row r="3314">
          <cell r="C3314">
            <v>64</v>
          </cell>
          <cell r="D3314">
            <v>64</v>
          </cell>
        </row>
        <row r="3315">
          <cell r="C3315">
            <v>64</v>
          </cell>
          <cell r="D3315">
            <v>64</v>
          </cell>
        </row>
        <row r="3316">
          <cell r="C3316">
            <v>64</v>
          </cell>
          <cell r="D3316">
            <v>64</v>
          </cell>
        </row>
        <row r="3317">
          <cell r="C3317">
            <v>64</v>
          </cell>
          <cell r="D3317">
            <v>64</v>
          </cell>
        </row>
        <row r="3318">
          <cell r="C3318">
            <v>64</v>
          </cell>
          <cell r="D3318">
            <v>64</v>
          </cell>
        </row>
        <row r="3319">
          <cell r="C3319">
            <v>64</v>
          </cell>
          <cell r="D3319">
            <v>64</v>
          </cell>
        </row>
        <row r="3320">
          <cell r="C3320">
            <v>64</v>
          </cell>
          <cell r="D3320">
            <v>64</v>
          </cell>
        </row>
        <row r="3321">
          <cell r="C3321">
            <v>64</v>
          </cell>
          <cell r="D3321">
            <v>64</v>
          </cell>
        </row>
        <row r="3322">
          <cell r="C3322">
            <v>64</v>
          </cell>
          <cell r="D3322">
            <v>64</v>
          </cell>
        </row>
        <row r="3323">
          <cell r="C3323">
            <v>64</v>
          </cell>
          <cell r="D3323">
            <v>64</v>
          </cell>
        </row>
        <row r="3324">
          <cell r="C3324">
            <v>64</v>
          </cell>
          <cell r="D3324">
            <v>64</v>
          </cell>
        </row>
        <row r="3325">
          <cell r="C3325">
            <v>64</v>
          </cell>
          <cell r="D3325">
            <v>64</v>
          </cell>
        </row>
        <row r="3326">
          <cell r="C3326">
            <v>64</v>
          </cell>
          <cell r="D3326">
            <v>64</v>
          </cell>
        </row>
        <row r="3327">
          <cell r="C3327">
            <v>64</v>
          </cell>
          <cell r="D3327">
            <v>64</v>
          </cell>
        </row>
        <row r="3328">
          <cell r="C3328">
            <v>64</v>
          </cell>
          <cell r="D3328">
            <v>64</v>
          </cell>
        </row>
        <row r="3329">
          <cell r="C3329">
            <v>64</v>
          </cell>
          <cell r="D3329">
            <v>64</v>
          </cell>
        </row>
        <row r="3330">
          <cell r="C3330">
            <v>64</v>
          </cell>
          <cell r="D3330">
            <v>64</v>
          </cell>
        </row>
        <row r="3331">
          <cell r="C3331">
            <v>64</v>
          </cell>
          <cell r="D3331">
            <v>64</v>
          </cell>
        </row>
        <row r="3332">
          <cell r="C3332">
            <v>64</v>
          </cell>
          <cell r="D3332">
            <v>64</v>
          </cell>
        </row>
        <row r="3333">
          <cell r="C3333">
            <v>64</v>
          </cell>
          <cell r="D3333">
            <v>64</v>
          </cell>
        </row>
        <row r="3334">
          <cell r="C3334">
            <v>64</v>
          </cell>
          <cell r="D3334">
            <v>64</v>
          </cell>
        </row>
        <row r="3335">
          <cell r="C3335">
            <v>64</v>
          </cell>
          <cell r="D3335">
            <v>64</v>
          </cell>
        </row>
        <row r="3336">
          <cell r="C3336">
            <v>64</v>
          </cell>
          <cell r="D3336">
            <v>64</v>
          </cell>
        </row>
        <row r="3337">
          <cell r="C3337">
            <v>64</v>
          </cell>
          <cell r="D3337">
            <v>64</v>
          </cell>
        </row>
        <row r="3338">
          <cell r="C3338">
            <v>64</v>
          </cell>
          <cell r="D3338">
            <v>64</v>
          </cell>
        </row>
        <row r="3339">
          <cell r="C3339">
            <v>64</v>
          </cell>
          <cell r="D3339">
            <v>64</v>
          </cell>
        </row>
        <row r="3340">
          <cell r="C3340">
            <v>64</v>
          </cell>
          <cell r="D3340">
            <v>64</v>
          </cell>
        </row>
        <row r="3341">
          <cell r="C3341">
            <v>64</v>
          </cell>
          <cell r="D3341">
            <v>64</v>
          </cell>
        </row>
        <row r="3342">
          <cell r="C3342">
            <v>64</v>
          </cell>
          <cell r="D3342">
            <v>64</v>
          </cell>
        </row>
        <row r="3343">
          <cell r="C3343">
            <v>64</v>
          </cell>
          <cell r="D3343">
            <v>64</v>
          </cell>
        </row>
        <row r="3344">
          <cell r="C3344">
            <v>64</v>
          </cell>
          <cell r="D3344">
            <v>64</v>
          </cell>
        </row>
        <row r="3345">
          <cell r="C3345">
            <v>64</v>
          </cell>
          <cell r="D3345">
            <v>64</v>
          </cell>
        </row>
        <row r="3346">
          <cell r="C3346">
            <v>64</v>
          </cell>
          <cell r="D3346">
            <v>64</v>
          </cell>
        </row>
        <row r="3347">
          <cell r="C3347">
            <v>64</v>
          </cell>
          <cell r="D3347">
            <v>64</v>
          </cell>
        </row>
        <row r="3348">
          <cell r="C3348">
            <v>64</v>
          </cell>
          <cell r="D3348">
            <v>64</v>
          </cell>
        </row>
        <row r="3349">
          <cell r="C3349">
            <v>64</v>
          </cell>
          <cell r="D3349">
            <v>64</v>
          </cell>
        </row>
        <row r="3350">
          <cell r="C3350">
            <v>64</v>
          </cell>
          <cell r="D3350">
            <v>64</v>
          </cell>
        </row>
        <row r="3351">
          <cell r="C3351">
            <v>64</v>
          </cell>
          <cell r="D3351">
            <v>64</v>
          </cell>
        </row>
        <row r="3352">
          <cell r="C3352">
            <v>64</v>
          </cell>
          <cell r="D3352">
            <v>64</v>
          </cell>
        </row>
        <row r="3353">
          <cell r="C3353">
            <v>64</v>
          </cell>
          <cell r="D3353">
            <v>64</v>
          </cell>
        </row>
        <row r="3354">
          <cell r="C3354">
            <v>64</v>
          </cell>
          <cell r="D3354">
            <v>64</v>
          </cell>
        </row>
        <row r="3355">
          <cell r="C3355">
            <v>64</v>
          </cell>
          <cell r="D3355">
            <v>64</v>
          </cell>
        </row>
        <row r="3356">
          <cell r="C3356">
            <v>64</v>
          </cell>
          <cell r="D3356">
            <v>64</v>
          </cell>
        </row>
        <row r="3357">
          <cell r="C3357">
            <v>64</v>
          </cell>
          <cell r="D3357">
            <v>64</v>
          </cell>
        </row>
        <row r="3358">
          <cell r="C3358">
            <v>64</v>
          </cell>
          <cell r="D3358">
            <v>64</v>
          </cell>
        </row>
        <row r="3359">
          <cell r="C3359">
            <v>64</v>
          </cell>
          <cell r="D3359">
            <v>64</v>
          </cell>
        </row>
        <row r="3360">
          <cell r="C3360">
            <v>64</v>
          </cell>
          <cell r="D3360">
            <v>64</v>
          </cell>
        </row>
        <row r="3361">
          <cell r="C3361">
            <v>64</v>
          </cell>
          <cell r="D3361">
            <v>64</v>
          </cell>
        </row>
        <row r="3362">
          <cell r="C3362">
            <v>64</v>
          </cell>
          <cell r="D3362">
            <v>64</v>
          </cell>
        </row>
        <row r="3363">
          <cell r="C3363">
            <v>64</v>
          </cell>
          <cell r="D3363">
            <v>64</v>
          </cell>
        </row>
        <row r="3364">
          <cell r="C3364">
            <v>64</v>
          </cell>
          <cell r="D3364">
            <v>64</v>
          </cell>
        </row>
        <row r="3365">
          <cell r="C3365">
            <v>64</v>
          </cell>
          <cell r="D3365">
            <v>64</v>
          </cell>
        </row>
        <row r="3366">
          <cell r="C3366">
            <v>64</v>
          </cell>
          <cell r="D3366">
            <v>64</v>
          </cell>
        </row>
        <row r="3367">
          <cell r="C3367">
            <v>64</v>
          </cell>
          <cell r="D3367">
            <v>64</v>
          </cell>
        </row>
        <row r="3368">
          <cell r="C3368">
            <v>64</v>
          </cell>
          <cell r="D3368">
            <v>64</v>
          </cell>
        </row>
        <row r="3369">
          <cell r="C3369">
            <v>64</v>
          </cell>
          <cell r="D3369">
            <v>64</v>
          </cell>
        </row>
        <row r="3370">
          <cell r="C3370">
            <v>64</v>
          </cell>
          <cell r="D3370">
            <v>64</v>
          </cell>
        </row>
        <row r="3371">
          <cell r="C3371">
            <v>64</v>
          </cell>
          <cell r="D3371">
            <v>64</v>
          </cell>
        </row>
        <row r="3372">
          <cell r="C3372">
            <v>64</v>
          </cell>
          <cell r="D3372">
            <v>64</v>
          </cell>
        </row>
        <row r="3373">
          <cell r="C3373">
            <v>64</v>
          </cell>
          <cell r="D3373">
            <v>64</v>
          </cell>
        </row>
        <row r="3374">
          <cell r="C3374">
            <v>64</v>
          </cell>
          <cell r="D3374">
            <v>64</v>
          </cell>
        </row>
        <row r="3375">
          <cell r="C3375">
            <v>64</v>
          </cell>
          <cell r="D3375">
            <v>64</v>
          </cell>
        </row>
        <row r="3376">
          <cell r="C3376">
            <v>64</v>
          </cell>
          <cell r="D3376">
            <v>64</v>
          </cell>
        </row>
        <row r="3377">
          <cell r="C3377">
            <v>64</v>
          </cell>
          <cell r="D3377">
            <v>64</v>
          </cell>
        </row>
        <row r="3378">
          <cell r="C3378">
            <v>64</v>
          </cell>
          <cell r="D3378">
            <v>64</v>
          </cell>
        </row>
        <row r="3379">
          <cell r="C3379">
            <v>64</v>
          </cell>
          <cell r="D3379">
            <v>64</v>
          </cell>
        </row>
        <row r="3380">
          <cell r="C3380">
            <v>64</v>
          </cell>
          <cell r="D3380">
            <v>64</v>
          </cell>
        </row>
        <row r="3381">
          <cell r="C3381">
            <v>64</v>
          </cell>
          <cell r="D3381">
            <v>64</v>
          </cell>
        </row>
        <row r="3382">
          <cell r="C3382">
            <v>64</v>
          </cell>
          <cell r="D3382">
            <v>64</v>
          </cell>
        </row>
        <row r="3383">
          <cell r="C3383">
            <v>64</v>
          </cell>
          <cell r="D3383">
            <v>64</v>
          </cell>
        </row>
        <row r="3384">
          <cell r="C3384">
            <v>64</v>
          </cell>
          <cell r="D3384">
            <v>64</v>
          </cell>
        </row>
        <row r="3385">
          <cell r="C3385">
            <v>64</v>
          </cell>
          <cell r="D3385">
            <v>64</v>
          </cell>
        </row>
        <row r="3386">
          <cell r="C3386">
            <v>64</v>
          </cell>
          <cell r="D3386">
            <v>64</v>
          </cell>
        </row>
        <row r="3387">
          <cell r="C3387">
            <v>64</v>
          </cell>
          <cell r="D3387">
            <v>64</v>
          </cell>
        </row>
        <row r="3388">
          <cell r="C3388">
            <v>64</v>
          </cell>
          <cell r="D3388">
            <v>64</v>
          </cell>
        </row>
        <row r="3389">
          <cell r="C3389">
            <v>64</v>
          </cell>
          <cell r="D3389">
            <v>64</v>
          </cell>
        </row>
        <row r="3390">
          <cell r="C3390">
            <v>64</v>
          </cell>
          <cell r="D3390">
            <v>64</v>
          </cell>
        </row>
        <row r="3391">
          <cell r="C3391">
            <v>64</v>
          </cell>
          <cell r="D3391">
            <v>64</v>
          </cell>
        </row>
        <row r="3392">
          <cell r="C3392">
            <v>64</v>
          </cell>
          <cell r="D3392">
            <v>64</v>
          </cell>
        </row>
        <row r="3393">
          <cell r="C3393">
            <v>64</v>
          </cell>
          <cell r="D3393">
            <v>64</v>
          </cell>
        </row>
        <row r="3394">
          <cell r="C3394">
            <v>64</v>
          </cell>
          <cell r="D3394">
            <v>64</v>
          </cell>
        </row>
        <row r="3395">
          <cell r="C3395">
            <v>64</v>
          </cell>
          <cell r="D3395">
            <v>64</v>
          </cell>
        </row>
        <row r="3396">
          <cell r="C3396">
            <v>64</v>
          </cell>
          <cell r="D3396">
            <v>64</v>
          </cell>
        </row>
        <row r="3397">
          <cell r="C3397">
            <v>64</v>
          </cell>
          <cell r="D3397">
            <v>64</v>
          </cell>
        </row>
        <row r="3398">
          <cell r="C3398">
            <v>64</v>
          </cell>
          <cell r="D3398">
            <v>64</v>
          </cell>
        </row>
        <row r="3399">
          <cell r="C3399">
            <v>64</v>
          </cell>
          <cell r="D3399">
            <v>64</v>
          </cell>
        </row>
        <row r="3400">
          <cell r="C3400">
            <v>64</v>
          </cell>
          <cell r="D3400">
            <v>64</v>
          </cell>
        </row>
        <row r="3401">
          <cell r="C3401">
            <v>64</v>
          </cell>
          <cell r="D3401">
            <v>64</v>
          </cell>
        </row>
        <row r="3402">
          <cell r="C3402">
            <v>64</v>
          </cell>
          <cell r="D3402">
            <v>64</v>
          </cell>
        </row>
        <row r="3403">
          <cell r="C3403">
            <v>64</v>
          </cell>
          <cell r="D3403">
            <v>64</v>
          </cell>
        </row>
        <row r="3404">
          <cell r="C3404">
            <v>64</v>
          </cell>
          <cell r="D3404">
            <v>64</v>
          </cell>
        </row>
        <row r="3405">
          <cell r="C3405">
            <v>64</v>
          </cell>
          <cell r="D3405">
            <v>64</v>
          </cell>
        </row>
        <row r="3406">
          <cell r="C3406">
            <v>64</v>
          </cell>
          <cell r="D3406">
            <v>64</v>
          </cell>
        </row>
        <row r="3407">
          <cell r="C3407">
            <v>64</v>
          </cell>
          <cell r="D3407">
            <v>64</v>
          </cell>
        </row>
        <row r="3408">
          <cell r="C3408">
            <v>64</v>
          </cell>
          <cell r="D3408">
            <v>64</v>
          </cell>
        </row>
        <row r="3409">
          <cell r="C3409">
            <v>64</v>
          </cell>
          <cell r="D3409">
            <v>64</v>
          </cell>
        </row>
        <row r="3410">
          <cell r="C3410">
            <v>64</v>
          </cell>
          <cell r="D3410">
            <v>64</v>
          </cell>
        </row>
        <row r="3411">
          <cell r="C3411">
            <v>64</v>
          </cell>
          <cell r="D3411">
            <v>64</v>
          </cell>
        </row>
        <row r="3412">
          <cell r="C3412">
            <v>64</v>
          </cell>
          <cell r="D3412">
            <v>64</v>
          </cell>
        </row>
        <row r="3413">
          <cell r="C3413">
            <v>64</v>
          </cell>
          <cell r="D3413">
            <v>64</v>
          </cell>
        </row>
        <row r="3414">
          <cell r="C3414">
            <v>64</v>
          </cell>
          <cell r="D3414">
            <v>64</v>
          </cell>
        </row>
        <row r="3415">
          <cell r="C3415">
            <v>64</v>
          </cell>
          <cell r="D3415">
            <v>64</v>
          </cell>
        </row>
        <row r="3416">
          <cell r="C3416">
            <v>64</v>
          </cell>
          <cell r="D3416">
            <v>64</v>
          </cell>
        </row>
        <row r="3417">
          <cell r="C3417">
            <v>64</v>
          </cell>
          <cell r="D3417">
            <v>64</v>
          </cell>
        </row>
        <row r="3418">
          <cell r="C3418">
            <v>64</v>
          </cell>
          <cell r="D3418">
            <v>64</v>
          </cell>
        </row>
        <row r="3419">
          <cell r="C3419">
            <v>64</v>
          </cell>
          <cell r="D3419">
            <v>64</v>
          </cell>
        </row>
        <row r="3420">
          <cell r="C3420">
            <v>64</v>
          </cell>
          <cell r="D3420">
            <v>64</v>
          </cell>
        </row>
        <row r="3421">
          <cell r="C3421">
            <v>64</v>
          </cell>
          <cell r="D3421">
            <v>64</v>
          </cell>
        </row>
        <row r="3422">
          <cell r="C3422">
            <v>64</v>
          </cell>
          <cell r="D3422">
            <v>64</v>
          </cell>
        </row>
        <row r="3423">
          <cell r="C3423">
            <v>64</v>
          </cell>
          <cell r="D3423">
            <v>64</v>
          </cell>
        </row>
        <row r="3424">
          <cell r="C3424">
            <v>64</v>
          </cell>
          <cell r="D3424">
            <v>64</v>
          </cell>
        </row>
        <row r="3425">
          <cell r="C3425">
            <v>64</v>
          </cell>
          <cell r="D3425">
            <v>64</v>
          </cell>
        </row>
        <row r="3426">
          <cell r="C3426">
            <v>64</v>
          </cell>
          <cell r="D3426">
            <v>64</v>
          </cell>
        </row>
        <row r="3427">
          <cell r="C3427">
            <v>64</v>
          </cell>
          <cell r="D3427">
            <v>64</v>
          </cell>
        </row>
        <row r="3428">
          <cell r="C3428">
            <v>64</v>
          </cell>
          <cell r="D3428">
            <v>64</v>
          </cell>
        </row>
        <row r="3429">
          <cell r="C3429">
            <v>64</v>
          </cell>
          <cell r="D3429">
            <v>64</v>
          </cell>
        </row>
        <row r="3430">
          <cell r="C3430">
            <v>64</v>
          </cell>
          <cell r="D3430">
            <v>64</v>
          </cell>
        </row>
        <row r="3431">
          <cell r="C3431">
            <v>64</v>
          </cell>
          <cell r="D3431">
            <v>64</v>
          </cell>
        </row>
        <row r="3432">
          <cell r="C3432">
            <v>64</v>
          </cell>
          <cell r="D3432">
            <v>64</v>
          </cell>
        </row>
        <row r="3433">
          <cell r="C3433">
            <v>64</v>
          </cell>
          <cell r="D3433">
            <v>64</v>
          </cell>
        </row>
        <row r="3434">
          <cell r="C3434">
            <v>64</v>
          </cell>
          <cell r="D3434">
            <v>64</v>
          </cell>
        </row>
        <row r="3435">
          <cell r="C3435">
            <v>64</v>
          </cell>
          <cell r="D3435">
            <v>64</v>
          </cell>
        </row>
        <row r="3436">
          <cell r="C3436">
            <v>64</v>
          </cell>
          <cell r="D3436">
            <v>64</v>
          </cell>
        </row>
        <row r="3437">
          <cell r="C3437">
            <v>64</v>
          </cell>
          <cell r="D3437">
            <v>64</v>
          </cell>
        </row>
        <row r="3438">
          <cell r="C3438">
            <v>64</v>
          </cell>
          <cell r="D3438">
            <v>64</v>
          </cell>
        </row>
        <row r="3439">
          <cell r="C3439">
            <v>64</v>
          </cell>
          <cell r="D3439">
            <v>64</v>
          </cell>
        </row>
        <row r="3440">
          <cell r="C3440">
            <v>64</v>
          </cell>
          <cell r="D3440">
            <v>64</v>
          </cell>
        </row>
        <row r="3441">
          <cell r="C3441">
            <v>64</v>
          </cell>
          <cell r="D3441">
            <v>64</v>
          </cell>
        </row>
        <row r="3442">
          <cell r="C3442">
            <v>64</v>
          </cell>
          <cell r="D3442">
            <v>64</v>
          </cell>
        </row>
        <row r="3443">
          <cell r="C3443">
            <v>64</v>
          </cell>
          <cell r="D3443">
            <v>64</v>
          </cell>
        </row>
        <row r="3444">
          <cell r="C3444">
            <v>64</v>
          </cell>
          <cell r="D3444">
            <v>64</v>
          </cell>
        </row>
        <row r="3445">
          <cell r="C3445">
            <v>64</v>
          </cell>
          <cell r="D3445">
            <v>64</v>
          </cell>
        </row>
        <row r="3446">
          <cell r="C3446">
            <v>64</v>
          </cell>
          <cell r="D3446">
            <v>64</v>
          </cell>
        </row>
        <row r="3447">
          <cell r="C3447">
            <v>64</v>
          </cell>
          <cell r="D3447">
            <v>64</v>
          </cell>
        </row>
        <row r="3448">
          <cell r="C3448">
            <v>64</v>
          </cell>
          <cell r="D3448">
            <v>64</v>
          </cell>
        </row>
        <row r="3449">
          <cell r="C3449">
            <v>64</v>
          </cell>
          <cell r="D3449">
            <v>64</v>
          </cell>
        </row>
        <row r="3450">
          <cell r="C3450">
            <v>64</v>
          </cell>
          <cell r="D3450">
            <v>64</v>
          </cell>
        </row>
        <row r="3451">
          <cell r="C3451">
            <v>64</v>
          </cell>
          <cell r="D3451">
            <v>64</v>
          </cell>
        </row>
        <row r="3452">
          <cell r="C3452">
            <v>64</v>
          </cell>
          <cell r="D3452">
            <v>64</v>
          </cell>
        </row>
        <row r="3453">
          <cell r="C3453">
            <v>64</v>
          </cell>
          <cell r="D3453">
            <v>64</v>
          </cell>
        </row>
        <row r="3454">
          <cell r="C3454">
            <v>64</v>
          </cell>
          <cell r="D3454">
            <v>64</v>
          </cell>
        </row>
        <row r="3455">
          <cell r="C3455">
            <v>64</v>
          </cell>
          <cell r="D3455">
            <v>64</v>
          </cell>
        </row>
        <row r="3456">
          <cell r="C3456">
            <v>64</v>
          </cell>
          <cell r="D3456">
            <v>64</v>
          </cell>
        </row>
        <row r="3457">
          <cell r="C3457">
            <v>64</v>
          </cell>
          <cell r="D3457">
            <v>64</v>
          </cell>
        </row>
        <row r="3458">
          <cell r="C3458">
            <v>64</v>
          </cell>
          <cell r="D3458">
            <v>64</v>
          </cell>
        </row>
        <row r="3459">
          <cell r="C3459">
            <v>64</v>
          </cell>
          <cell r="D3459">
            <v>64</v>
          </cell>
        </row>
        <row r="3460">
          <cell r="C3460">
            <v>64</v>
          </cell>
          <cell r="D3460">
            <v>64</v>
          </cell>
        </row>
        <row r="3461">
          <cell r="C3461">
            <v>64</v>
          </cell>
          <cell r="D3461">
            <v>64</v>
          </cell>
        </row>
        <row r="3462">
          <cell r="C3462">
            <v>64</v>
          </cell>
          <cell r="D3462">
            <v>64</v>
          </cell>
        </row>
        <row r="3463">
          <cell r="C3463">
            <v>64</v>
          </cell>
          <cell r="D3463">
            <v>64</v>
          </cell>
        </row>
        <row r="3464">
          <cell r="C3464">
            <v>64</v>
          </cell>
          <cell r="D3464">
            <v>64</v>
          </cell>
        </row>
        <row r="3465">
          <cell r="C3465">
            <v>64</v>
          </cell>
          <cell r="D3465">
            <v>64</v>
          </cell>
        </row>
        <row r="3466">
          <cell r="C3466">
            <v>64</v>
          </cell>
          <cell r="D3466">
            <v>64</v>
          </cell>
        </row>
        <row r="3467">
          <cell r="C3467">
            <v>64</v>
          </cell>
          <cell r="D3467">
            <v>64</v>
          </cell>
        </row>
        <row r="3468">
          <cell r="C3468">
            <v>64</v>
          </cell>
          <cell r="D3468">
            <v>64</v>
          </cell>
        </row>
        <row r="3469">
          <cell r="C3469">
            <v>64</v>
          </cell>
          <cell r="D3469">
            <v>64</v>
          </cell>
        </row>
        <row r="3470">
          <cell r="C3470">
            <v>64</v>
          </cell>
          <cell r="D3470">
            <v>64</v>
          </cell>
        </row>
        <row r="3471">
          <cell r="C3471">
            <v>64</v>
          </cell>
          <cell r="D3471">
            <v>64</v>
          </cell>
        </row>
        <row r="3472">
          <cell r="C3472">
            <v>64</v>
          </cell>
          <cell r="D3472">
            <v>64</v>
          </cell>
        </row>
        <row r="3473">
          <cell r="C3473">
            <v>64</v>
          </cell>
          <cell r="D3473">
            <v>64</v>
          </cell>
        </row>
        <row r="3474">
          <cell r="C3474">
            <v>64</v>
          </cell>
          <cell r="D3474">
            <v>64</v>
          </cell>
        </row>
        <row r="3475">
          <cell r="C3475">
            <v>64</v>
          </cell>
          <cell r="D3475">
            <v>64</v>
          </cell>
        </row>
        <row r="3476">
          <cell r="C3476">
            <v>64</v>
          </cell>
          <cell r="D3476">
            <v>64</v>
          </cell>
        </row>
        <row r="3477">
          <cell r="C3477">
            <v>64</v>
          </cell>
          <cell r="D3477">
            <v>64</v>
          </cell>
        </row>
        <row r="3478">
          <cell r="C3478">
            <v>64</v>
          </cell>
          <cell r="D3478">
            <v>64</v>
          </cell>
        </row>
        <row r="3479">
          <cell r="C3479">
            <v>64</v>
          </cell>
          <cell r="D3479">
            <v>64</v>
          </cell>
        </row>
        <row r="3480">
          <cell r="C3480">
            <v>64</v>
          </cell>
          <cell r="D3480">
            <v>64</v>
          </cell>
        </row>
        <row r="3481">
          <cell r="C3481">
            <v>64</v>
          </cell>
          <cell r="D3481">
            <v>64</v>
          </cell>
        </row>
        <row r="3482">
          <cell r="C3482">
            <v>64</v>
          </cell>
          <cell r="D3482">
            <v>64</v>
          </cell>
        </row>
        <row r="3483">
          <cell r="C3483">
            <v>64</v>
          </cell>
          <cell r="D3483">
            <v>64</v>
          </cell>
        </row>
        <row r="3484">
          <cell r="C3484">
            <v>64</v>
          </cell>
          <cell r="D3484">
            <v>64</v>
          </cell>
        </row>
        <row r="3485">
          <cell r="C3485">
            <v>64</v>
          </cell>
          <cell r="D3485">
            <v>64</v>
          </cell>
        </row>
        <row r="3486">
          <cell r="C3486">
            <v>64</v>
          </cell>
          <cell r="D3486">
            <v>64</v>
          </cell>
        </row>
        <row r="3487">
          <cell r="C3487">
            <v>64</v>
          </cell>
          <cell r="D3487">
            <v>64</v>
          </cell>
        </row>
        <row r="3488">
          <cell r="C3488">
            <v>64</v>
          </cell>
          <cell r="D3488">
            <v>64</v>
          </cell>
        </row>
        <row r="3489">
          <cell r="C3489">
            <v>64</v>
          </cell>
          <cell r="D3489">
            <v>64</v>
          </cell>
        </row>
        <row r="3490">
          <cell r="C3490">
            <v>64</v>
          </cell>
          <cell r="D3490">
            <v>64</v>
          </cell>
        </row>
        <row r="3491">
          <cell r="C3491">
            <v>64</v>
          </cell>
          <cell r="D3491">
            <v>64</v>
          </cell>
        </row>
        <row r="3492">
          <cell r="C3492">
            <v>64</v>
          </cell>
          <cell r="D3492">
            <v>64</v>
          </cell>
        </row>
        <row r="3493">
          <cell r="C3493">
            <v>64</v>
          </cell>
          <cell r="D3493">
            <v>64</v>
          </cell>
        </row>
        <row r="3494">
          <cell r="C3494">
            <v>64</v>
          </cell>
          <cell r="D3494">
            <v>64</v>
          </cell>
        </row>
        <row r="3495">
          <cell r="C3495">
            <v>64</v>
          </cell>
          <cell r="D3495">
            <v>64</v>
          </cell>
        </row>
        <row r="3496">
          <cell r="C3496">
            <v>64</v>
          </cell>
          <cell r="D3496">
            <v>64</v>
          </cell>
        </row>
        <row r="3497">
          <cell r="C3497">
            <v>64</v>
          </cell>
          <cell r="D3497">
            <v>64</v>
          </cell>
        </row>
        <row r="3498">
          <cell r="C3498">
            <v>64</v>
          </cell>
          <cell r="D3498">
            <v>64</v>
          </cell>
        </row>
        <row r="3499">
          <cell r="C3499">
            <v>64</v>
          </cell>
          <cell r="D3499">
            <v>64</v>
          </cell>
        </row>
        <row r="3500">
          <cell r="C3500">
            <v>64</v>
          </cell>
          <cell r="D3500">
            <v>64</v>
          </cell>
        </row>
        <row r="3501">
          <cell r="C3501">
            <v>64</v>
          </cell>
          <cell r="D3501">
            <v>64</v>
          </cell>
        </row>
        <row r="3502">
          <cell r="C3502">
            <v>64</v>
          </cell>
          <cell r="D3502">
            <v>64</v>
          </cell>
        </row>
        <row r="3503">
          <cell r="C3503">
            <v>64</v>
          </cell>
          <cell r="D3503">
            <v>64</v>
          </cell>
        </row>
        <row r="3504">
          <cell r="C3504">
            <v>64</v>
          </cell>
          <cell r="D3504">
            <v>64</v>
          </cell>
        </row>
        <row r="3505">
          <cell r="C3505">
            <v>64</v>
          </cell>
          <cell r="D3505">
            <v>64</v>
          </cell>
        </row>
        <row r="3506">
          <cell r="C3506">
            <v>64</v>
          </cell>
          <cell r="D3506">
            <v>64</v>
          </cell>
        </row>
        <row r="3507">
          <cell r="C3507">
            <v>64</v>
          </cell>
          <cell r="D3507">
            <v>64</v>
          </cell>
        </row>
        <row r="3508">
          <cell r="C3508">
            <v>64</v>
          </cell>
          <cell r="D3508">
            <v>64</v>
          </cell>
        </row>
        <row r="3509">
          <cell r="C3509">
            <v>64</v>
          </cell>
          <cell r="D3509">
            <v>64</v>
          </cell>
        </row>
        <row r="3510">
          <cell r="C3510">
            <v>64</v>
          </cell>
          <cell r="D3510">
            <v>64</v>
          </cell>
        </row>
        <row r="3511">
          <cell r="C3511">
            <v>64</v>
          </cell>
          <cell r="D3511">
            <v>64</v>
          </cell>
        </row>
        <row r="3512">
          <cell r="C3512">
            <v>64</v>
          </cell>
          <cell r="D3512">
            <v>64</v>
          </cell>
        </row>
        <row r="3513">
          <cell r="C3513">
            <v>64</v>
          </cell>
          <cell r="D3513">
            <v>64</v>
          </cell>
        </row>
        <row r="3514">
          <cell r="C3514">
            <v>64</v>
          </cell>
          <cell r="D3514">
            <v>64</v>
          </cell>
        </row>
        <row r="3515">
          <cell r="C3515">
            <v>64</v>
          </cell>
          <cell r="D3515">
            <v>64</v>
          </cell>
        </row>
        <row r="3516">
          <cell r="C3516">
            <v>64</v>
          </cell>
          <cell r="D3516">
            <v>64</v>
          </cell>
        </row>
        <row r="3517">
          <cell r="C3517">
            <v>64</v>
          </cell>
          <cell r="D3517">
            <v>64</v>
          </cell>
        </row>
        <row r="3518">
          <cell r="C3518">
            <v>64</v>
          </cell>
          <cell r="D3518">
            <v>64</v>
          </cell>
        </row>
        <row r="3519">
          <cell r="C3519">
            <v>64</v>
          </cell>
          <cell r="D3519">
            <v>64</v>
          </cell>
        </row>
        <row r="3520">
          <cell r="C3520">
            <v>64</v>
          </cell>
          <cell r="D3520">
            <v>64</v>
          </cell>
        </row>
        <row r="3521">
          <cell r="C3521">
            <v>64</v>
          </cell>
          <cell r="D3521">
            <v>64</v>
          </cell>
        </row>
        <row r="3522">
          <cell r="C3522">
            <v>64</v>
          </cell>
          <cell r="D3522">
            <v>64</v>
          </cell>
        </row>
        <row r="3523">
          <cell r="C3523">
            <v>64</v>
          </cell>
          <cell r="D3523">
            <v>64</v>
          </cell>
        </row>
        <row r="3524">
          <cell r="C3524">
            <v>64</v>
          </cell>
          <cell r="D3524">
            <v>64</v>
          </cell>
        </row>
        <row r="3525">
          <cell r="C3525">
            <v>64</v>
          </cell>
          <cell r="D3525">
            <v>64</v>
          </cell>
        </row>
        <row r="3526">
          <cell r="C3526">
            <v>64</v>
          </cell>
          <cell r="D3526">
            <v>64</v>
          </cell>
        </row>
        <row r="3527">
          <cell r="C3527">
            <v>64</v>
          </cell>
          <cell r="D3527">
            <v>64</v>
          </cell>
        </row>
        <row r="3528">
          <cell r="C3528">
            <v>64</v>
          </cell>
          <cell r="D3528">
            <v>64</v>
          </cell>
        </row>
        <row r="3529">
          <cell r="C3529">
            <v>64</v>
          </cell>
          <cell r="D3529">
            <v>64</v>
          </cell>
        </row>
        <row r="3530">
          <cell r="C3530">
            <v>64</v>
          </cell>
          <cell r="D3530">
            <v>64</v>
          </cell>
        </row>
        <row r="3531">
          <cell r="C3531">
            <v>64</v>
          </cell>
          <cell r="D3531">
            <v>64</v>
          </cell>
        </row>
        <row r="3532">
          <cell r="C3532">
            <v>64</v>
          </cell>
          <cell r="D3532">
            <v>64</v>
          </cell>
        </row>
        <row r="3533">
          <cell r="C3533">
            <v>64</v>
          </cell>
          <cell r="D3533">
            <v>64</v>
          </cell>
        </row>
        <row r="3534">
          <cell r="C3534">
            <v>64</v>
          </cell>
          <cell r="D3534">
            <v>64</v>
          </cell>
        </row>
        <row r="3535">
          <cell r="C3535">
            <v>64</v>
          </cell>
          <cell r="D3535">
            <v>64</v>
          </cell>
        </row>
        <row r="3536">
          <cell r="C3536">
            <v>64</v>
          </cell>
          <cell r="D3536">
            <v>64</v>
          </cell>
        </row>
        <row r="3537">
          <cell r="C3537">
            <v>64</v>
          </cell>
          <cell r="D3537">
            <v>64</v>
          </cell>
        </row>
        <row r="3538">
          <cell r="C3538">
            <v>64</v>
          </cell>
          <cell r="D3538">
            <v>64</v>
          </cell>
        </row>
        <row r="3539">
          <cell r="C3539">
            <v>64</v>
          </cell>
          <cell r="D3539">
            <v>64</v>
          </cell>
        </row>
        <row r="3540">
          <cell r="C3540">
            <v>64</v>
          </cell>
          <cell r="D3540">
            <v>64</v>
          </cell>
        </row>
        <row r="3541">
          <cell r="C3541">
            <v>64</v>
          </cell>
          <cell r="D3541">
            <v>64</v>
          </cell>
        </row>
        <row r="3542">
          <cell r="C3542">
            <v>64</v>
          </cell>
          <cell r="D3542">
            <v>64</v>
          </cell>
        </row>
        <row r="3543">
          <cell r="C3543">
            <v>64</v>
          </cell>
          <cell r="D3543">
            <v>64</v>
          </cell>
        </row>
        <row r="3544">
          <cell r="C3544">
            <v>64</v>
          </cell>
          <cell r="D3544">
            <v>64</v>
          </cell>
        </row>
        <row r="3545">
          <cell r="C3545">
            <v>64</v>
          </cell>
          <cell r="D3545">
            <v>64</v>
          </cell>
        </row>
        <row r="3546">
          <cell r="C3546">
            <v>64</v>
          </cell>
          <cell r="D3546">
            <v>64</v>
          </cell>
        </row>
        <row r="3547">
          <cell r="C3547">
            <v>64</v>
          </cell>
          <cell r="D3547">
            <v>64</v>
          </cell>
        </row>
        <row r="3548">
          <cell r="C3548">
            <v>64</v>
          </cell>
          <cell r="D3548">
            <v>64</v>
          </cell>
        </row>
        <row r="3549">
          <cell r="C3549">
            <v>64</v>
          </cell>
          <cell r="D3549">
            <v>64</v>
          </cell>
        </row>
        <row r="3550">
          <cell r="C3550">
            <v>64</v>
          </cell>
          <cell r="D3550">
            <v>64</v>
          </cell>
        </row>
        <row r="3551">
          <cell r="C3551">
            <v>64</v>
          </cell>
          <cell r="D3551">
            <v>64</v>
          </cell>
        </row>
        <row r="3552">
          <cell r="C3552">
            <v>64</v>
          </cell>
          <cell r="D3552">
            <v>64</v>
          </cell>
        </row>
        <row r="3553">
          <cell r="C3553">
            <v>64</v>
          </cell>
          <cell r="D3553">
            <v>64</v>
          </cell>
        </row>
        <row r="3554">
          <cell r="C3554">
            <v>64</v>
          </cell>
          <cell r="D3554">
            <v>64</v>
          </cell>
        </row>
        <row r="3555">
          <cell r="C3555">
            <v>64</v>
          </cell>
          <cell r="D3555">
            <v>64</v>
          </cell>
        </row>
        <row r="3556">
          <cell r="C3556">
            <v>64</v>
          </cell>
          <cell r="D3556">
            <v>64</v>
          </cell>
        </row>
        <row r="3557">
          <cell r="C3557">
            <v>64</v>
          </cell>
          <cell r="D3557">
            <v>64</v>
          </cell>
        </row>
        <row r="3558">
          <cell r="C3558">
            <v>64</v>
          </cell>
          <cell r="D3558">
            <v>64</v>
          </cell>
        </row>
        <row r="3559">
          <cell r="C3559">
            <v>64</v>
          </cell>
          <cell r="D3559">
            <v>64</v>
          </cell>
        </row>
        <row r="3560">
          <cell r="C3560">
            <v>64</v>
          </cell>
          <cell r="D3560">
            <v>64</v>
          </cell>
        </row>
        <row r="3561">
          <cell r="C3561">
            <v>64</v>
          </cell>
          <cell r="D3561">
            <v>64</v>
          </cell>
        </row>
        <row r="3562">
          <cell r="C3562">
            <v>64</v>
          </cell>
          <cell r="D3562">
            <v>64</v>
          </cell>
        </row>
        <row r="3563">
          <cell r="C3563">
            <v>64</v>
          </cell>
          <cell r="D3563">
            <v>64</v>
          </cell>
        </row>
        <row r="3564">
          <cell r="C3564">
            <v>64</v>
          </cell>
          <cell r="D3564">
            <v>64</v>
          </cell>
        </row>
        <row r="3565">
          <cell r="C3565">
            <v>64</v>
          </cell>
          <cell r="D3565">
            <v>64</v>
          </cell>
        </row>
        <row r="3566">
          <cell r="C3566">
            <v>64</v>
          </cell>
          <cell r="D3566">
            <v>64</v>
          </cell>
        </row>
        <row r="3567">
          <cell r="C3567">
            <v>64</v>
          </cell>
          <cell r="D3567">
            <v>64</v>
          </cell>
        </row>
        <row r="3568">
          <cell r="C3568">
            <v>64</v>
          </cell>
          <cell r="D3568">
            <v>64</v>
          </cell>
        </row>
        <row r="3569">
          <cell r="C3569">
            <v>64</v>
          </cell>
          <cell r="D3569">
            <v>64</v>
          </cell>
        </row>
        <row r="3570">
          <cell r="C3570">
            <v>64</v>
          </cell>
          <cell r="D3570">
            <v>64</v>
          </cell>
        </row>
        <row r="3571">
          <cell r="C3571">
            <v>64</v>
          </cell>
          <cell r="D3571">
            <v>64</v>
          </cell>
        </row>
        <row r="3572">
          <cell r="C3572">
            <v>64</v>
          </cell>
          <cell r="D3572">
            <v>64</v>
          </cell>
        </row>
        <row r="3573">
          <cell r="C3573">
            <v>64</v>
          </cell>
          <cell r="D3573">
            <v>64</v>
          </cell>
        </row>
        <row r="3574">
          <cell r="C3574">
            <v>64</v>
          </cell>
          <cell r="D3574">
            <v>64</v>
          </cell>
        </row>
        <row r="3575">
          <cell r="C3575">
            <v>64</v>
          </cell>
          <cell r="D3575">
            <v>64</v>
          </cell>
        </row>
        <row r="3576">
          <cell r="C3576">
            <v>64</v>
          </cell>
          <cell r="D3576">
            <v>64</v>
          </cell>
        </row>
        <row r="3577">
          <cell r="C3577">
            <v>64</v>
          </cell>
          <cell r="D3577">
            <v>64</v>
          </cell>
        </row>
        <row r="3578">
          <cell r="C3578">
            <v>64</v>
          </cell>
          <cell r="D3578">
            <v>64</v>
          </cell>
        </row>
        <row r="3579">
          <cell r="C3579">
            <v>64</v>
          </cell>
          <cell r="D3579">
            <v>64</v>
          </cell>
        </row>
        <row r="3580">
          <cell r="C3580">
            <v>64</v>
          </cell>
          <cell r="D3580">
            <v>64</v>
          </cell>
        </row>
        <row r="3581">
          <cell r="C3581">
            <v>64</v>
          </cell>
          <cell r="D3581">
            <v>64</v>
          </cell>
        </row>
        <row r="3582">
          <cell r="C3582">
            <v>64</v>
          </cell>
          <cell r="D3582">
            <v>64</v>
          </cell>
        </row>
        <row r="3583">
          <cell r="C3583">
            <v>64</v>
          </cell>
          <cell r="D3583">
            <v>64</v>
          </cell>
        </row>
        <row r="3584">
          <cell r="C3584">
            <v>64</v>
          </cell>
          <cell r="D3584">
            <v>64</v>
          </cell>
        </row>
        <row r="3585">
          <cell r="C3585">
            <v>64</v>
          </cell>
          <cell r="D3585">
            <v>64</v>
          </cell>
        </row>
        <row r="3586">
          <cell r="C3586">
            <v>64</v>
          </cell>
          <cell r="D3586">
            <v>64</v>
          </cell>
        </row>
        <row r="3587">
          <cell r="C3587">
            <v>64</v>
          </cell>
          <cell r="D3587">
            <v>64</v>
          </cell>
        </row>
        <row r="3588">
          <cell r="C3588">
            <v>64</v>
          </cell>
          <cell r="D3588">
            <v>64</v>
          </cell>
        </row>
        <row r="3589">
          <cell r="C3589">
            <v>64</v>
          </cell>
          <cell r="D3589">
            <v>64</v>
          </cell>
        </row>
        <row r="3590">
          <cell r="C3590">
            <v>64</v>
          </cell>
          <cell r="D3590">
            <v>64</v>
          </cell>
        </row>
        <row r="3591">
          <cell r="C3591">
            <v>64</v>
          </cell>
          <cell r="D3591">
            <v>64</v>
          </cell>
        </row>
        <row r="3592">
          <cell r="C3592">
            <v>64</v>
          </cell>
          <cell r="D3592">
            <v>64</v>
          </cell>
        </row>
        <row r="3593">
          <cell r="C3593">
            <v>64</v>
          </cell>
          <cell r="D3593">
            <v>64</v>
          </cell>
        </row>
        <row r="3594">
          <cell r="C3594">
            <v>64</v>
          </cell>
          <cell r="D3594">
            <v>64</v>
          </cell>
        </row>
        <row r="3595">
          <cell r="C3595">
            <v>64</v>
          </cell>
          <cell r="D3595">
            <v>64</v>
          </cell>
        </row>
        <row r="3596">
          <cell r="C3596">
            <v>64</v>
          </cell>
          <cell r="D3596">
            <v>64</v>
          </cell>
        </row>
        <row r="3597">
          <cell r="C3597">
            <v>64</v>
          </cell>
          <cell r="D3597">
            <v>64</v>
          </cell>
        </row>
        <row r="3598">
          <cell r="C3598">
            <v>64</v>
          </cell>
          <cell r="D3598">
            <v>64</v>
          </cell>
        </row>
        <row r="3599">
          <cell r="C3599">
            <v>64</v>
          </cell>
          <cell r="D3599">
            <v>64</v>
          </cell>
        </row>
        <row r="3600">
          <cell r="C3600">
            <v>64</v>
          </cell>
          <cell r="D3600">
            <v>64</v>
          </cell>
        </row>
        <row r="3601">
          <cell r="C3601">
            <v>64</v>
          </cell>
          <cell r="D3601">
            <v>64</v>
          </cell>
        </row>
        <row r="3602">
          <cell r="C3602">
            <v>64</v>
          </cell>
          <cell r="D3602">
            <v>64</v>
          </cell>
        </row>
        <row r="3603">
          <cell r="C3603">
            <v>64</v>
          </cell>
          <cell r="D3603">
            <v>64</v>
          </cell>
        </row>
        <row r="3604">
          <cell r="C3604">
            <v>64</v>
          </cell>
          <cell r="D3604">
            <v>64</v>
          </cell>
        </row>
        <row r="3605">
          <cell r="C3605">
            <v>64</v>
          </cell>
          <cell r="D3605">
            <v>64</v>
          </cell>
        </row>
        <row r="3606">
          <cell r="C3606">
            <v>64</v>
          </cell>
          <cell r="D3606">
            <v>64</v>
          </cell>
        </row>
        <row r="3607">
          <cell r="C3607">
            <v>64</v>
          </cell>
          <cell r="D3607">
            <v>64</v>
          </cell>
        </row>
        <row r="3608">
          <cell r="C3608">
            <v>64</v>
          </cell>
          <cell r="D3608">
            <v>64</v>
          </cell>
        </row>
        <row r="3609">
          <cell r="C3609">
            <v>64</v>
          </cell>
          <cell r="D3609">
            <v>64</v>
          </cell>
        </row>
        <row r="3610">
          <cell r="C3610">
            <v>64</v>
          </cell>
          <cell r="D3610">
            <v>64</v>
          </cell>
        </row>
        <row r="3611">
          <cell r="C3611">
            <v>64</v>
          </cell>
          <cell r="D3611">
            <v>64</v>
          </cell>
        </row>
        <row r="3612">
          <cell r="C3612">
            <v>64</v>
          </cell>
          <cell r="D3612">
            <v>64</v>
          </cell>
        </row>
        <row r="3613">
          <cell r="C3613">
            <v>64</v>
          </cell>
          <cell r="D3613">
            <v>64</v>
          </cell>
        </row>
        <row r="3614">
          <cell r="C3614">
            <v>64</v>
          </cell>
          <cell r="D3614">
            <v>64</v>
          </cell>
        </row>
        <row r="3615">
          <cell r="C3615">
            <v>64</v>
          </cell>
          <cell r="D3615">
            <v>64</v>
          </cell>
        </row>
        <row r="3616">
          <cell r="C3616">
            <v>64</v>
          </cell>
          <cell r="D3616">
            <v>64</v>
          </cell>
        </row>
        <row r="3617">
          <cell r="C3617">
            <v>64</v>
          </cell>
          <cell r="D3617">
            <v>64</v>
          </cell>
        </row>
        <row r="3618">
          <cell r="C3618">
            <v>64</v>
          </cell>
          <cell r="D3618">
            <v>64</v>
          </cell>
        </row>
        <row r="3619">
          <cell r="C3619">
            <v>64</v>
          </cell>
          <cell r="D3619">
            <v>64</v>
          </cell>
        </row>
        <row r="3620">
          <cell r="C3620">
            <v>64</v>
          </cell>
          <cell r="D3620">
            <v>64</v>
          </cell>
        </row>
        <row r="3621">
          <cell r="C3621">
            <v>64</v>
          </cell>
          <cell r="D3621">
            <v>64</v>
          </cell>
        </row>
        <row r="3622">
          <cell r="C3622">
            <v>64</v>
          </cell>
          <cell r="D3622">
            <v>64</v>
          </cell>
        </row>
        <row r="3623">
          <cell r="C3623">
            <v>64</v>
          </cell>
          <cell r="D3623">
            <v>64</v>
          </cell>
        </row>
        <row r="3624">
          <cell r="C3624">
            <v>64</v>
          </cell>
          <cell r="D3624">
            <v>64</v>
          </cell>
        </row>
        <row r="3625">
          <cell r="C3625">
            <v>64</v>
          </cell>
          <cell r="D3625">
            <v>64</v>
          </cell>
        </row>
        <row r="3626">
          <cell r="C3626">
            <v>64</v>
          </cell>
          <cell r="D3626">
            <v>64</v>
          </cell>
        </row>
        <row r="3627">
          <cell r="C3627">
            <v>64</v>
          </cell>
          <cell r="D3627">
            <v>64</v>
          </cell>
        </row>
        <row r="3628">
          <cell r="C3628">
            <v>64</v>
          </cell>
          <cell r="D3628">
            <v>64</v>
          </cell>
        </row>
        <row r="3629">
          <cell r="C3629">
            <v>64</v>
          </cell>
          <cell r="D3629">
            <v>64</v>
          </cell>
        </row>
        <row r="3630">
          <cell r="C3630">
            <v>64</v>
          </cell>
          <cell r="D3630">
            <v>64</v>
          </cell>
        </row>
        <row r="3631">
          <cell r="C3631">
            <v>64</v>
          </cell>
          <cell r="D3631">
            <v>64</v>
          </cell>
        </row>
        <row r="3632">
          <cell r="C3632">
            <v>64</v>
          </cell>
          <cell r="D3632">
            <v>64</v>
          </cell>
        </row>
        <row r="3633">
          <cell r="C3633">
            <v>64</v>
          </cell>
          <cell r="D3633">
            <v>64</v>
          </cell>
        </row>
        <row r="3634">
          <cell r="C3634">
            <v>64</v>
          </cell>
          <cell r="D3634">
            <v>64</v>
          </cell>
        </row>
        <row r="3635">
          <cell r="C3635">
            <v>64</v>
          </cell>
          <cell r="D3635">
            <v>64</v>
          </cell>
        </row>
        <row r="3636">
          <cell r="C3636">
            <v>64</v>
          </cell>
          <cell r="D3636">
            <v>64</v>
          </cell>
        </row>
        <row r="3637">
          <cell r="C3637">
            <v>64</v>
          </cell>
          <cell r="D3637">
            <v>64</v>
          </cell>
        </row>
        <row r="3638">
          <cell r="C3638">
            <v>64</v>
          </cell>
          <cell r="D3638">
            <v>64</v>
          </cell>
        </row>
        <row r="3639">
          <cell r="C3639">
            <v>64</v>
          </cell>
          <cell r="D3639">
            <v>64</v>
          </cell>
        </row>
        <row r="3640">
          <cell r="C3640">
            <v>64</v>
          </cell>
          <cell r="D3640">
            <v>64</v>
          </cell>
        </row>
        <row r="3641">
          <cell r="C3641">
            <v>64</v>
          </cell>
          <cell r="D3641">
            <v>64</v>
          </cell>
        </row>
        <row r="3642">
          <cell r="C3642">
            <v>64</v>
          </cell>
          <cell r="D3642">
            <v>64</v>
          </cell>
        </row>
        <row r="3643">
          <cell r="C3643">
            <v>64</v>
          </cell>
          <cell r="D3643">
            <v>64</v>
          </cell>
        </row>
        <row r="3644">
          <cell r="C3644">
            <v>64</v>
          </cell>
          <cell r="D3644">
            <v>64</v>
          </cell>
        </row>
        <row r="3645">
          <cell r="C3645">
            <v>64</v>
          </cell>
          <cell r="D3645">
            <v>64</v>
          </cell>
        </row>
        <row r="3646">
          <cell r="C3646">
            <v>64</v>
          </cell>
          <cell r="D3646">
            <v>64</v>
          </cell>
        </row>
        <row r="3647">
          <cell r="C3647">
            <v>64</v>
          </cell>
          <cell r="D3647">
            <v>64</v>
          </cell>
        </row>
        <row r="3648">
          <cell r="C3648">
            <v>64</v>
          </cell>
          <cell r="D3648">
            <v>64</v>
          </cell>
        </row>
        <row r="3649">
          <cell r="C3649">
            <v>64</v>
          </cell>
          <cell r="D3649">
            <v>64</v>
          </cell>
        </row>
        <row r="3650">
          <cell r="C3650">
            <v>64</v>
          </cell>
          <cell r="D3650">
            <v>64</v>
          </cell>
        </row>
        <row r="3651">
          <cell r="C3651">
            <v>64</v>
          </cell>
          <cell r="D3651">
            <v>64</v>
          </cell>
        </row>
        <row r="3652">
          <cell r="C3652">
            <v>64</v>
          </cell>
          <cell r="D3652">
            <v>64</v>
          </cell>
        </row>
        <row r="3653">
          <cell r="C3653">
            <v>64</v>
          </cell>
          <cell r="D3653">
            <v>64</v>
          </cell>
        </row>
        <row r="3654">
          <cell r="C3654">
            <v>64</v>
          </cell>
          <cell r="D3654">
            <v>64</v>
          </cell>
        </row>
        <row r="3655">
          <cell r="C3655">
            <v>64</v>
          </cell>
          <cell r="D3655">
            <v>64</v>
          </cell>
        </row>
        <row r="3656">
          <cell r="C3656">
            <v>64</v>
          </cell>
          <cell r="D3656">
            <v>64</v>
          </cell>
        </row>
        <row r="3657">
          <cell r="C3657">
            <v>64</v>
          </cell>
          <cell r="D3657">
            <v>64</v>
          </cell>
        </row>
        <row r="3658">
          <cell r="C3658">
            <v>64</v>
          </cell>
          <cell r="D3658">
            <v>64</v>
          </cell>
        </row>
        <row r="3659">
          <cell r="C3659">
            <v>64</v>
          </cell>
          <cell r="D3659">
            <v>64</v>
          </cell>
        </row>
        <row r="3660">
          <cell r="C3660">
            <v>64</v>
          </cell>
          <cell r="D3660">
            <v>64</v>
          </cell>
        </row>
        <row r="3661">
          <cell r="C3661">
            <v>64</v>
          </cell>
          <cell r="D3661">
            <v>64</v>
          </cell>
        </row>
        <row r="3662">
          <cell r="C3662">
            <v>64</v>
          </cell>
          <cell r="D3662">
            <v>64</v>
          </cell>
        </row>
        <row r="3663">
          <cell r="C3663">
            <v>64</v>
          </cell>
          <cell r="D3663">
            <v>64</v>
          </cell>
        </row>
        <row r="3664">
          <cell r="C3664">
            <v>64</v>
          </cell>
          <cell r="D3664">
            <v>64</v>
          </cell>
        </row>
        <row r="3665">
          <cell r="C3665">
            <v>64</v>
          </cell>
          <cell r="D3665">
            <v>64</v>
          </cell>
        </row>
        <row r="3666">
          <cell r="C3666">
            <v>64</v>
          </cell>
          <cell r="D3666">
            <v>64</v>
          </cell>
        </row>
        <row r="3667">
          <cell r="C3667">
            <v>64</v>
          </cell>
          <cell r="D3667">
            <v>64</v>
          </cell>
        </row>
        <row r="3668">
          <cell r="C3668">
            <v>64</v>
          </cell>
          <cell r="D3668">
            <v>64</v>
          </cell>
        </row>
        <row r="3669">
          <cell r="C3669">
            <v>64</v>
          </cell>
          <cell r="D3669">
            <v>64</v>
          </cell>
        </row>
        <row r="3670">
          <cell r="C3670">
            <v>64</v>
          </cell>
          <cell r="D3670">
            <v>64</v>
          </cell>
        </row>
        <row r="3671">
          <cell r="C3671">
            <v>64</v>
          </cell>
          <cell r="D3671">
            <v>64</v>
          </cell>
        </row>
        <row r="3672">
          <cell r="C3672">
            <v>64</v>
          </cell>
          <cell r="D3672">
            <v>64</v>
          </cell>
        </row>
        <row r="3673">
          <cell r="C3673">
            <v>64</v>
          </cell>
          <cell r="D3673">
            <v>64</v>
          </cell>
        </row>
        <row r="3674">
          <cell r="C3674">
            <v>64</v>
          </cell>
          <cell r="D3674">
            <v>64</v>
          </cell>
        </row>
        <row r="3675">
          <cell r="C3675">
            <v>64</v>
          </cell>
          <cell r="D3675">
            <v>64</v>
          </cell>
        </row>
        <row r="3676">
          <cell r="C3676">
            <v>64</v>
          </cell>
          <cell r="D3676">
            <v>64</v>
          </cell>
        </row>
        <row r="3677">
          <cell r="C3677">
            <v>64</v>
          </cell>
          <cell r="D3677">
            <v>64</v>
          </cell>
        </row>
        <row r="3678">
          <cell r="C3678">
            <v>64</v>
          </cell>
          <cell r="D3678">
            <v>64</v>
          </cell>
        </row>
        <row r="3679">
          <cell r="C3679">
            <v>64</v>
          </cell>
          <cell r="D3679">
            <v>64</v>
          </cell>
        </row>
        <row r="3680">
          <cell r="C3680">
            <v>64</v>
          </cell>
          <cell r="D3680">
            <v>64</v>
          </cell>
        </row>
        <row r="3681">
          <cell r="C3681">
            <v>64</v>
          </cell>
          <cell r="D3681">
            <v>64</v>
          </cell>
        </row>
        <row r="3682">
          <cell r="C3682">
            <v>64</v>
          </cell>
          <cell r="D3682">
            <v>64</v>
          </cell>
        </row>
        <row r="3683">
          <cell r="C3683">
            <v>64</v>
          </cell>
          <cell r="D3683">
            <v>64</v>
          </cell>
        </row>
        <row r="3684">
          <cell r="C3684">
            <v>64</v>
          </cell>
          <cell r="D3684">
            <v>64</v>
          </cell>
        </row>
        <row r="3685">
          <cell r="C3685">
            <v>64</v>
          </cell>
          <cell r="D3685">
            <v>64</v>
          </cell>
        </row>
        <row r="3686">
          <cell r="C3686">
            <v>64</v>
          </cell>
          <cell r="D3686">
            <v>64</v>
          </cell>
        </row>
        <row r="3687">
          <cell r="C3687">
            <v>64</v>
          </cell>
          <cell r="D3687">
            <v>64</v>
          </cell>
        </row>
        <row r="3688">
          <cell r="C3688">
            <v>64</v>
          </cell>
          <cell r="D3688">
            <v>64</v>
          </cell>
        </row>
        <row r="3689">
          <cell r="C3689">
            <v>64</v>
          </cell>
          <cell r="D3689">
            <v>64</v>
          </cell>
        </row>
        <row r="3690">
          <cell r="C3690">
            <v>64</v>
          </cell>
          <cell r="D3690">
            <v>64</v>
          </cell>
        </row>
        <row r="3691">
          <cell r="C3691">
            <v>64</v>
          </cell>
          <cell r="D3691">
            <v>64</v>
          </cell>
        </row>
        <row r="3692">
          <cell r="C3692">
            <v>64</v>
          </cell>
          <cell r="D3692">
            <v>64</v>
          </cell>
        </row>
        <row r="3693">
          <cell r="C3693">
            <v>64</v>
          </cell>
          <cell r="D3693">
            <v>64</v>
          </cell>
        </row>
        <row r="3694">
          <cell r="C3694">
            <v>64</v>
          </cell>
          <cell r="D3694">
            <v>64</v>
          </cell>
        </row>
        <row r="3695">
          <cell r="C3695">
            <v>64</v>
          </cell>
          <cell r="D3695">
            <v>64</v>
          </cell>
        </row>
        <row r="3696">
          <cell r="C3696">
            <v>64</v>
          </cell>
          <cell r="D3696">
            <v>64</v>
          </cell>
        </row>
        <row r="3697">
          <cell r="C3697">
            <v>64</v>
          </cell>
          <cell r="D3697">
            <v>64</v>
          </cell>
        </row>
        <row r="3698">
          <cell r="C3698">
            <v>64</v>
          </cell>
          <cell r="D3698">
            <v>64</v>
          </cell>
        </row>
        <row r="3699">
          <cell r="C3699">
            <v>64</v>
          </cell>
          <cell r="D3699">
            <v>64</v>
          </cell>
        </row>
        <row r="3700">
          <cell r="C3700">
            <v>64</v>
          </cell>
          <cell r="D3700">
            <v>64</v>
          </cell>
        </row>
        <row r="3701">
          <cell r="C3701">
            <v>64</v>
          </cell>
          <cell r="D3701">
            <v>64</v>
          </cell>
        </row>
        <row r="3702">
          <cell r="C3702">
            <v>64</v>
          </cell>
          <cell r="D3702">
            <v>64</v>
          </cell>
        </row>
        <row r="3703">
          <cell r="C3703">
            <v>64</v>
          </cell>
          <cell r="D3703">
            <v>64</v>
          </cell>
        </row>
        <row r="3704">
          <cell r="C3704">
            <v>64</v>
          </cell>
          <cell r="D3704">
            <v>64</v>
          </cell>
        </row>
        <row r="3705">
          <cell r="C3705">
            <v>64</v>
          </cell>
          <cell r="D3705">
            <v>64</v>
          </cell>
        </row>
        <row r="3706">
          <cell r="C3706">
            <v>64</v>
          </cell>
          <cell r="D3706">
            <v>64</v>
          </cell>
        </row>
        <row r="3707">
          <cell r="C3707">
            <v>64</v>
          </cell>
          <cell r="D3707">
            <v>64</v>
          </cell>
        </row>
        <row r="3708">
          <cell r="C3708">
            <v>64</v>
          </cell>
          <cell r="D3708">
            <v>64</v>
          </cell>
        </row>
        <row r="3709">
          <cell r="C3709">
            <v>64</v>
          </cell>
          <cell r="D3709">
            <v>64</v>
          </cell>
        </row>
        <row r="3710">
          <cell r="C3710">
            <v>64</v>
          </cell>
          <cell r="D3710">
            <v>64</v>
          </cell>
        </row>
        <row r="3711">
          <cell r="C3711">
            <v>64</v>
          </cell>
          <cell r="D3711">
            <v>64</v>
          </cell>
        </row>
        <row r="3712">
          <cell r="C3712">
            <v>64</v>
          </cell>
          <cell r="D3712">
            <v>64</v>
          </cell>
        </row>
        <row r="3713">
          <cell r="C3713">
            <v>64</v>
          </cell>
          <cell r="D3713">
            <v>64</v>
          </cell>
        </row>
        <row r="3714">
          <cell r="C3714">
            <v>64</v>
          </cell>
          <cell r="D3714">
            <v>64</v>
          </cell>
        </row>
        <row r="3715">
          <cell r="C3715">
            <v>64</v>
          </cell>
          <cell r="D3715">
            <v>64</v>
          </cell>
        </row>
        <row r="3716">
          <cell r="C3716">
            <v>64</v>
          </cell>
          <cell r="D3716">
            <v>64</v>
          </cell>
        </row>
        <row r="3717">
          <cell r="C3717">
            <v>64</v>
          </cell>
          <cell r="D3717">
            <v>64</v>
          </cell>
        </row>
        <row r="3718">
          <cell r="C3718">
            <v>64</v>
          </cell>
          <cell r="D3718">
            <v>64</v>
          </cell>
        </row>
        <row r="3719">
          <cell r="C3719">
            <v>64</v>
          </cell>
          <cell r="D3719">
            <v>64</v>
          </cell>
        </row>
        <row r="3720">
          <cell r="C3720">
            <v>64</v>
          </cell>
          <cell r="D3720">
            <v>64</v>
          </cell>
        </row>
        <row r="3721">
          <cell r="C3721">
            <v>64</v>
          </cell>
          <cell r="D3721">
            <v>64</v>
          </cell>
        </row>
        <row r="3722">
          <cell r="C3722">
            <v>64</v>
          </cell>
          <cell r="D3722">
            <v>64</v>
          </cell>
        </row>
        <row r="3723">
          <cell r="C3723">
            <v>64</v>
          </cell>
          <cell r="D3723">
            <v>64</v>
          </cell>
        </row>
        <row r="3724">
          <cell r="C3724">
            <v>64</v>
          </cell>
          <cell r="D3724">
            <v>64</v>
          </cell>
        </row>
        <row r="3725">
          <cell r="C3725">
            <v>64</v>
          </cell>
          <cell r="D3725">
            <v>64</v>
          </cell>
        </row>
        <row r="3726">
          <cell r="C3726">
            <v>64</v>
          </cell>
          <cell r="D3726">
            <v>64</v>
          </cell>
        </row>
        <row r="3727">
          <cell r="C3727">
            <v>64</v>
          </cell>
          <cell r="D3727">
            <v>64</v>
          </cell>
        </row>
        <row r="3728">
          <cell r="C3728">
            <v>64</v>
          </cell>
          <cell r="D3728">
            <v>64</v>
          </cell>
        </row>
        <row r="3729">
          <cell r="C3729">
            <v>64</v>
          </cell>
          <cell r="D3729">
            <v>64</v>
          </cell>
        </row>
        <row r="3730">
          <cell r="C3730">
            <v>64</v>
          </cell>
          <cell r="D3730">
            <v>64</v>
          </cell>
        </row>
        <row r="3731">
          <cell r="C3731">
            <v>64</v>
          </cell>
          <cell r="D3731">
            <v>64</v>
          </cell>
        </row>
        <row r="3732">
          <cell r="C3732">
            <v>64</v>
          </cell>
          <cell r="D3732">
            <v>64</v>
          </cell>
        </row>
        <row r="3733">
          <cell r="C3733">
            <v>64</v>
          </cell>
          <cell r="D3733">
            <v>64</v>
          </cell>
        </row>
        <row r="3734">
          <cell r="C3734">
            <v>64</v>
          </cell>
          <cell r="D3734">
            <v>64</v>
          </cell>
        </row>
        <row r="3735">
          <cell r="C3735">
            <v>64</v>
          </cell>
          <cell r="D3735">
            <v>64</v>
          </cell>
        </row>
        <row r="3736">
          <cell r="C3736">
            <v>64</v>
          </cell>
          <cell r="D3736">
            <v>64</v>
          </cell>
        </row>
        <row r="3737">
          <cell r="C3737">
            <v>64</v>
          </cell>
          <cell r="D3737">
            <v>64</v>
          </cell>
        </row>
        <row r="3738">
          <cell r="C3738">
            <v>64</v>
          </cell>
          <cell r="D3738">
            <v>64</v>
          </cell>
        </row>
        <row r="3739">
          <cell r="C3739">
            <v>64</v>
          </cell>
          <cell r="D3739">
            <v>64</v>
          </cell>
        </row>
        <row r="3740">
          <cell r="C3740">
            <v>64</v>
          </cell>
          <cell r="D3740">
            <v>64</v>
          </cell>
        </row>
        <row r="3741">
          <cell r="C3741">
            <v>64</v>
          </cell>
          <cell r="D3741">
            <v>64</v>
          </cell>
        </row>
        <row r="3742">
          <cell r="C3742">
            <v>64</v>
          </cell>
          <cell r="D3742">
            <v>64</v>
          </cell>
        </row>
        <row r="3743">
          <cell r="C3743">
            <v>64</v>
          </cell>
          <cell r="D3743">
            <v>64</v>
          </cell>
        </row>
        <row r="3744">
          <cell r="C3744">
            <v>64</v>
          </cell>
          <cell r="D3744">
            <v>64</v>
          </cell>
        </row>
        <row r="3745">
          <cell r="C3745">
            <v>64</v>
          </cell>
          <cell r="D3745">
            <v>64</v>
          </cell>
        </row>
        <row r="3746">
          <cell r="C3746">
            <v>64</v>
          </cell>
          <cell r="D3746">
            <v>64</v>
          </cell>
        </row>
        <row r="3747">
          <cell r="C3747">
            <v>64</v>
          </cell>
          <cell r="D3747">
            <v>64</v>
          </cell>
        </row>
        <row r="3748">
          <cell r="C3748">
            <v>64</v>
          </cell>
          <cell r="D3748">
            <v>64</v>
          </cell>
        </row>
        <row r="3749">
          <cell r="C3749">
            <v>64</v>
          </cell>
          <cell r="D3749">
            <v>64</v>
          </cell>
        </row>
        <row r="3750">
          <cell r="C3750">
            <v>64</v>
          </cell>
          <cell r="D3750">
            <v>64</v>
          </cell>
        </row>
        <row r="3751">
          <cell r="C3751">
            <v>64</v>
          </cell>
          <cell r="D3751">
            <v>64</v>
          </cell>
        </row>
        <row r="3752">
          <cell r="C3752">
            <v>64</v>
          </cell>
          <cell r="D3752">
            <v>64</v>
          </cell>
        </row>
        <row r="3753">
          <cell r="C3753">
            <v>64</v>
          </cell>
          <cell r="D3753">
            <v>64</v>
          </cell>
        </row>
        <row r="3754">
          <cell r="C3754">
            <v>64</v>
          </cell>
          <cell r="D3754">
            <v>64</v>
          </cell>
        </row>
        <row r="3755">
          <cell r="C3755">
            <v>64</v>
          </cell>
          <cell r="D3755">
            <v>64</v>
          </cell>
        </row>
        <row r="3756">
          <cell r="C3756">
            <v>64</v>
          </cell>
          <cell r="D3756">
            <v>64</v>
          </cell>
        </row>
        <row r="3757">
          <cell r="C3757">
            <v>64</v>
          </cell>
          <cell r="D3757">
            <v>64</v>
          </cell>
        </row>
        <row r="3758">
          <cell r="C3758">
            <v>64</v>
          </cell>
          <cell r="D3758">
            <v>64</v>
          </cell>
        </row>
        <row r="3759">
          <cell r="C3759">
            <v>64</v>
          </cell>
          <cell r="D3759">
            <v>64</v>
          </cell>
        </row>
        <row r="3760">
          <cell r="C3760">
            <v>64</v>
          </cell>
          <cell r="D3760">
            <v>64</v>
          </cell>
        </row>
        <row r="3761">
          <cell r="C3761">
            <v>64</v>
          </cell>
          <cell r="D3761">
            <v>64</v>
          </cell>
        </row>
        <row r="3762">
          <cell r="C3762">
            <v>64</v>
          </cell>
          <cell r="D3762">
            <v>64</v>
          </cell>
        </row>
        <row r="3763">
          <cell r="C3763">
            <v>64</v>
          </cell>
          <cell r="D3763">
            <v>64</v>
          </cell>
        </row>
        <row r="3764">
          <cell r="C3764">
            <v>64</v>
          </cell>
          <cell r="D3764">
            <v>64</v>
          </cell>
        </row>
        <row r="3765">
          <cell r="C3765">
            <v>64</v>
          </cell>
          <cell r="D3765">
            <v>64</v>
          </cell>
        </row>
        <row r="3766">
          <cell r="C3766">
            <v>64</v>
          </cell>
          <cell r="D3766">
            <v>64</v>
          </cell>
        </row>
        <row r="3767">
          <cell r="C3767">
            <v>64</v>
          </cell>
          <cell r="D3767">
            <v>64</v>
          </cell>
        </row>
        <row r="3768">
          <cell r="C3768">
            <v>64</v>
          </cell>
          <cell r="D3768">
            <v>64</v>
          </cell>
        </row>
        <row r="3769">
          <cell r="C3769">
            <v>64</v>
          </cell>
          <cell r="D3769">
            <v>64</v>
          </cell>
        </row>
        <row r="3770">
          <cell r="C3770">
            <v>64</v>
          </cell>
          <cell r="D3770">
            <v>64</v>
          </cell>
        </row>
        <row r="3771">
          <cell r="C3771">
            <v>64</v>
          </cell>
          <cell r="D3771">
            <v>64</v>
          </cell>
        </row>
        <row r="3772">
          <cell r="C3772">
            <v>64</v>
          </cell>
          <cell r="D3772">
            <v>64</v>
          </cell>
        </row>
        <row r="3773">
          <cell r="C3773">
            <v>64</v>
          </cell>
          <cell r="D3773">
            <v>64</v>
          </cell>
        </row>
        <row r="3774">
          <cell r="C3774">
            <v>64</v>
          </cell>
          <cell r="D3774">
            <v>64</v>
          </cell>
        </row>
        <row r="3775">
          <cell r="C3775">
            <v>64</v>
          </cell>
          <cell r="D3775">
            <v>64</v>
          </cell>
        </row>
        <row r="3776">
          <cell r="C3776">
            <v>64</v>
          </cell>
          <cell r="D3776">
            <v>64</v>
          </cell>
        </row>
        <row r="3777">
          <cell r="C3777">
            <v>64</v>
          </cell>
          <cell r="D3777">
            <v>64</v>
          </cell>
        </row>
        <row r="3778">
          <cell r="C3778">
            <v>64</v>
          </cell>
          <cell r="D3778">
            <v>64</v>
          </cell>
        </row>
        <row r="3779">
          <cell r="C3779">
            <v>64</v>
          </cell>
          <cell r="D3779">
            <v>64</v>
          </cell>
        </row>
        <row r="3780">
          <cell r="C3780">
            <v>64</v>
          </cell>
          <cell r="D3780">
            <v>64</v>
          </cell>
        </row>
        <row r="3781">
          <cell r="C3781">
            <v>64</v>
          </cell>
          <cell r="D3781">
            <v>64</v>
          </cell>
        </row>
        <row r="3782">
          <cell r="C3782">
            <v>64</v>
          </cell>
          <cell r="D3782">
            <v>64</v>
          </cell>
        </row>
        <row r="3783">
          <cell r="C3783">
            <v>64</v>
          </cell>
          <cell r="D3783">
            <v>64</v>
          </cell>
        </row>
        <row r="3784">
          <cell r="C3784">
            <v>64</v>
          </cell>
          <cell r="D3784">
            <v>64</v>
          </cell>
        </row>
        <row r="3785">
          <cell r="C3785">
            <v>64</v>
          </cell>
          <cell r="D3785">
            <v>64</v>
          </cell>
        </row>
        <row r="3786">
          <cell r="C3786">
            <v>64</v>
          </cell>
          <cell r="D3786">
            <v>64</v>
          </cell>
        </row>
        <row r="3787">
          <cell r="C3787">
            <v>64</v>
          </cell>
          <cell r="D3787">
            <v>64</v>
          </cell>
        </row>
        <row r="3788">
          <cell r="C3788">
            <v>64</v>
          </cell>
          <cell r="D3788">
            <v>64</v>
          </cell>
        </row>
        <row r="3789">
          <cell r="C3789">
            <v>64</v>
          </cell>
          <cell r="D3789">
            <v>64</v>
          </cell>
        </row>
        <row r="3790">
          <cell r="C3790">
            <v>64</v>
          </cell>
          <cell r="D3790">
            <v>64</v>
          </cell>
        </row>
        <row r="3791">
          <cell r="C3791">
            <v>64</v>
          </cell>
          <cell r="D3791">
            <v>64</v>
          </cell>
        </row>
        <row r="3792">
          <cell r="C3792">
            <v>64</v>
          </cell>
          <cell r="D3792">
            <v>64</v>
          </cell>
        </row>
        <row r="3793">
          <cell r="C3793">
            <v>64</v>
          </cell>
          <cell r="D3793">
            <v>64</v>
          </cell>
        </row>
        <row r="3794">
          <cell r="C3794">
            <v>64</v>
          </cell>
          <cell r="D3794">
            <v>64</v>
          </cell>
        </row>
        <row r="3795">
          <cell r="C3795">
            <v>64</v>
          </cell>
          <cell r="D3795">
            <v>64</v>
          </cell>
        </row>
        <row r="3796">
          <cell r="C3796">
            <v>64</v>
          </cell>
          <cell r="D3796">
            <v>64</v>
          </cell>
        </row>
        <row r="3797">
          <cell r="C3797">
            <v>64</v>
          </cell>
          <cell r="D3797">
            <v>64</v>
          </cell>
        </row>
        <row r="3798">
          <cell r="C3798">
            <v>64</v>
          </cell>
          <cell r="D3798">
            <v>64</v>
          </cell>
        </row>
        <row r="3799">
          <cell r="C3799">
            <v>64</v>
          </cell>
          <cell r="D3799">
            <v>64</v>
          </cell>
        </row>
        <row r="3800">
          <cell r="C3800">
            <v>64</v>
          </cell>
          <cell r="D3800">
            <v>64</v>
          </cell>
        </row>
        <row r="3801">
          <cell r="C3801">
            <v>64</v>
          </cell>
          <cell r="D3801">
            <v>64</v>
          </cell>
        </row>
        <row r="3802">
          <cell r="C3802">
            <v>64</v>
          </cell>
          <cell r="D3802">
            <v>64</v>
          </cell>
        </row>
        <row r="3803">
          <cell r="C3803">
            <v>64</v>
          </cell>
          <cell r="D3803">
            <v>64</v>
          </cell>
        </row>
        <row r="3804">
          <cell r="C3804">
            <v>64</v>
          </cell>
          <cell r="D3804">
            <v>64</v>
          </cell>
        </row>
        <row r="3805">
          <cell r="C3805">
            <v>64</v>
          </cell>
          <cell r="D3805">
            <v>64</v>
          </cell>
        </row>
        <row r="3806">
          <cell r="C3806">
            <v>64</v>
          </cell>
          <cell r="D3806">
            <v>64</v>
          </cell>
        </row>
        <row r="3807">
          <cell r="C3807">
            <v>64</v>
          </cell>
          <cell r="D3807">
            <v>64</v>
          </cell>
        </row>
        <row r="3808">
          <cell r="C3808">
            <v>64</v>
          </cell>
          <cell r="D3808">
            <v>64</v>
          </cell>
        </row>
        <row r="3809">
          <cell r="C3809">
            <v>64</v>
          </cell>
          <cell r="D3809">
            <v>64</v>
          </cell>
        </row>
        <row r="3810">
          <cell r="C3810">
            <v>64</v>
          </cell>
          <cell r="D3810">
            <v>64</v>
          </cell>
        </row>
        <row r="3811">
          <cell r="C3811">
            <v>64</v>
          </cell>
          <cell r="D3811">
            <v>64</v>
          </cell>
        </row>
        <row r="3812">
          <cell r="C3812">
            <v>64</v>
          </cell>
          <cell r="D3812">
            <v>64</v>
          </cell>
        </row>
        <row r="3813">
          <cell r="C3813">
            <v>64</v>
          </cell>
          <cell r="D3813">
            <v>64</v>
          </cell>
        </row>
        <row r="3814">
          <cell r="C3814">
            <v>64</v>
          </cell>
          <cell r="D3814">
            <v>64</v>
          </cell>
        </row>
        <row r="3815">
          <cell r="C3815">
            <v>64</v>
          </cell>
          <cell r="D3815">
            <v>64</v>
          </cell>
        </row>
        <row r="3816">
          <cell r="C3816">
            <v>64</v>
          </cell>
          <cell r="D3816">
            <v>64</v>
          </cell>
        </row>
        <row r="3817">
          <cell r="C3817">
            <v>64</v>
          </cell>
          <cell r="D3817">
            <v>64</v>
          </cell>
        </row>
        <row r="3818">
          <cell r="C3818">
            <v>64</v>
          </cell>
          <cell r="D3818">
            <v>64</v>
          </cell>
        </row>
        <row r="3819">
          <cell r="C3819">
            <v>64</v>
          </cell>
          <cell r="D3819">
            <v>64</v>
          </cell>
        </row>
        <row r="3820">
          <cell r="C3820">
            <v>64</v>
          </cell>
          <cell r="D3820">
            <v>64</v>
          </cell>
        </row>
        <row r="3821">
          <cell r="C3821">
            <v>64</v>
          </cell>
          <cell r="D3821">
            <v>64</v>
          </cell>
        </row>
        <row r="3822">
          <cell r="C3822">
            <v>64</v>
          </cell>
          <cell r="D3822">
            <v>64</v>
          </cell>
        </row>
        <row r="3823">
          <cell r="C3823">
            <v>64</v>
          </cell>
          <cell r="D3823">
            <v>64</v>
          </cell>
        </row>
        <row r="3824">
          <cell r="C3824">
            <v>64</v>
          </cell>
          <cell r="D3824">
            <v>64</v>
          </cell>
        </row>
        <row r="3825">
          <cell r="C3825">
            <v>64</v>
          </cell>
          <cell r="D3825">
            <v>64</v>
          </cell>
        </row>
        <row r="3826">
          <cell r="C3826">
            <v>64</v>
          </cell>
          <cell r="D3826">
            <v>64</v>
          </cell>
        </row>
        <row r="3827">
          <cell r="C3827">
            <v>64</v>
          </cell>
          <cell r="D3827">
            <v>64</v>
          </cell>
        </row>
        <row r="3828">
          <cell r="C3828">
            <v>64</v>
          </cell>
          <cell r="D3828">
            <v>64</v>
          </cell>
        </row>
        <row r="3829">
          <cell r="C3829">
            <v>64</v>
          </cell>
          <cell r="D3829">
            <v>64</v>
          </cell>
        </row>
        <row r="3830">
          <cell r="C3830">
            <v>64</v>
          </cell>
          <cell r="D3830">
            <v>64</v>
          </cell>
        </row>
        <row r="3831">
          <cell r="C3831">
            <v>64</v>
          </cell>
          <cell r="D3831">
            <v>64</v>
          </cell>
        </row>
        <row r="3832">
          <cell r="C3832">
            <v>64</v>
          </cell>
          <cell r="D3832">
            <v>64</v>
          </cell>
        </row>
        <row r="3833">
          <cell r="C3833">
            <v>64</v>
          </cell>
          <cell r="D3833">
            <v>64</v>
          </cell>
        </row>
        <row r="3834">
          <cell r="C3834">
            <v>64</v>
          </cell>
          <cell r="D3834">
            <v>64</v>
          </cell>
        </row>
        <row r="3835">
          <cell r="C3835">
            <v>64</v>
          </cell>
          <cell r="D3835">
            <v>64</v>
          </cell>
        </row>
        <row r="3836">
          <cell r="C3836">
            <v>64</v>
          </cell>
          <cell r="D3836">
            <v>64</v>
          </cell>
        </row>
        <row r="3837">
          <cell r="C3837">
            <v>64</v>
          </cell>
          <cell r="D3837">
            <v>64</v>
          </cell>
        </row>
        <row r="3838">
          <cell r="C3838">
            <v>64</v>
          </cell>
          <cell r="D3838">
            <v>64</v>
          </cell>
        </row>
        <row r="3839">
          <cell r="C3839">
            <v>64</v>
          </cell>
          <cell r="D3839">
            <v>64</v>
          </cell>
        </row>
        <row r="3840">
          <cell r="C3840">
            <v>64</v>
          </cell>
          <cell r="D3840">
            <v>64</v>
          </cell>
        </row>
        <row r="3841">
          <cell r="C3841">
            <v>64</v>
          </cell>
          <cell r="D3841">
            <v>64</v>
          </cell>
        </row>
        <row r="3842">
          <cell r="C3842">
            <v>64</v>
          </cell>
          <cell r="D3842">
            <v>64</v>
          </cell>
        </row>
        <row r="3843">
          <cell r="C3843">
            <v>64</v>
          </cell>
          <cell r="D3843">
            <v>64</v>
          </cell>
        </row>
        <row r="3844">
          <cell r="C3844">
            <v>64</v>
          </cell>
          <cell r="D3844">
            <v>64</v>
          </cell>
        </row>
        <row r="3845">
          <cell r="C3845">
            <v>64</v>
          </cell>
          <cell r="D3845">
            <v>64</v>
          </cell>
        </row>
        <row r="3846">
          <cell r="C3846">
            <v>64</v>
          </cell>
          <cell r="D3846">
            <v>64</v>
          </cell>
        </row>
        <row r="3847">
          <cell r="C3847">
            <v>64</v>
          </cell>
          <cell r="D3847">
            <v>64</v>
          </cell>
        </row>
        <row r="3848">
          <cell r="C3848">
            <v>64</v>
          </cell>
          <cell r="D3848">
            <v>64</v>
          </cell>
        </row>
        <row r="3849">
          <cell r="C3849">
            <v>64</v>
          </cell>
          <cell r="D3849">
            <v>64</v>
          </cell>
        </row>
        <row r="3850">
          <cell r="C3850">
            <v>64</v>
          </cell>
          <cell r="D3850">
            <v>64</v>
          </cell>
        </row>
        <row r="3851">
          <cell r="C3851">
            <v>64</v>
          </cell>
          <cell r="D3851">
            <v>64</v>
          </cell>
        </row>
        <row r="3852">
          <cell r="C3852">
            <v>64</v>
          </cell>
          <cell r="D3852">
            <v>64</v>
          </cell>
        </row>
        <row r="3853">
          <cell r="C3853">
            <v>64</v>
          </cell>
          <cell r="D3853">
            <v>64</v>
          </cell>
        </row>
        <row r="3854">
          <cell r="C3854">
            <v>64</v>
          </cell>
          <cell r="D3854">
            <v>64</v>
          </cell>
        </row>
        <row r="3855">
          <cell r="C3855">
            <v>64</v>
          </cell>
          <cell r="D3855">
            <v>64</v>
          </cell>
        </row>
        <row r="3856">
          <cell r="C3856">
            <v>64</v>
          </cell>
          <cell r="D3856">
            <v>64</v>
          </cell>
        </row>
        <row r="3857">
          <cell r="C3857">
            <v>64</v>
          </cell>
          <cell r="D3857">
            <v>64</v>
          </cell>
        </row>
        <row r="3858">
          <cell r="C3858">
            <v>64</v>
          </cell>
          <cell r="D3858">
            <v>64</v>
          </cell>
        </row>
        <row r="3859">
          <cell r="C3859">
            <v>64</v>
          </cell>
          <cell r="D3859">
            <v>64</v>
          </cell>
        </row>
        <row r="3860">
          <cell r="C3860">
            <v>64</v>
          </cell>
          <cell r="D3860">
            <v>64</v>
          </cell>
        </row>
        <row r="3861">
          <cell r="C3861">
            <v>64</v>
          </cell>
          <cell r="D3861">
            <v>64</v>
          </cell>
        </row>
        <row r="3862">
          <cell r="C3862">
            <v>64</v>
          </cell>
          <cell r="D3862">
            <v>64</v>
          </cell>
        </row>
        <row r="3863">
          <cell r="C3863">
            <v>64</v>
          </cell>
          <cell r="D3863">
            <v>64</v>
          </cell>
        </row>
        <row r="3864">
          <cell r="C3864">
            <v>64</v>
          </cell>
          <cell r="D3864">
            <v>64</v>
          </cell>
        </row>
        <row r="3865">
          <cell r="C3865">
            <v>64</v>
          </cell>
          <cell r="D3865">
            <v>64</v>
          </cell>
        </row>
        <row r="3866">
          <cell r="C3866">
            <v>64</v>
          </cell>
          <cell r="D3866">
            <v>64</v>
          </cell>
        </row>
        <row r="3867">
          <cell r="C3867">
            <v>64</v>
          </cell>
          <cell r="D3867">
            <v>64</v>
          </cell>
        </row>
        <row r="3868">
          <cell r="C3868">
            <v>64</v>
          </cell>
          <cell r="D3868">
            <v>64</v>
          </cell>
        </row>
        <row r="3869">
          <cell r="C3869">
            <v>64</v>
          </cell>
          <cell r="D3869">
            <v>64</v>
          </cell>
        </row>
        <row r="3870">
          <cell r="C3870">
            <v>64</v>
          </cell>
          <cell r="D3870">
            <v>64</v>
          </cell>
        </row>
        <row r="3871">
          <cell r="C3871">
            <v>64</v>
          </cell>
          <cell r="D3871">
            <v>64</v>
          </cell>
        </row>
        <row r="3872">
          <cell r="C3872">
            <v>64</v>
          </cell>
          <cell r="D3872">
            <v>64</v>
          </cell>
        </row>
        <row r="3873">
          <cell r="C3873">
            <v>64</v>
          </cell>
          <cell r="D3873">
            <v>64</v>
          </cell>
        </row>
        <row r="3874">
          <cell r="C3874">
            <v>64</v>
          </cell>
          <cell r="D3874">
            <v>64</v>
          </cell>
        </row>
        <row r="3875">
          <cell r="C3875">
            <v>64</v>
          </cell>
          <cell r="D3875">
            <v>64</v>
          </cell>
        </row>
        <row r="3876">
          <cell r="C3876">
            <v>64</v>
          </cell>
          <cell r="D3876">
            <v>64</v>
          </cell>
        </row>
        <row r="3877">
          <cell r="C3877">
            <v>64</v>
          </cell>
          <cell r="D3877">
            <v>64</v>
          </cell>
        </row>
        <row r="3878">
          <cell r="C3878">
            <v>64</v>
          </cell>
          <cell r="D3878">
            <v>64</v>
          </cell>
        </row>
        <row r="3879">
          <cell r="C3879">
            <v>64</v>
          </cell>
          <cell r="D3879">
            <v>64</v>
          </cell>
        </row>
        <row r="3880">
          <cell r="C3880">
            <v>64</v>
          </cell>
          <cell r="D3880">
            <v>64</v>
          </cell>
        </row>
        <row r="3881">
          <cell r="C3881">
            <v>64</v>
          </cell>
          <cell r="D3881">
            <v>64</v>
          </cell>
        </row>
        <row r="3882">
          <cell r="C3882">
            <v>64</v>
          </cell>
          <cell r="D3882">
            <v>64</v>
          </cell>
        </row>
        <row r="3883">
          <cell r="C3883">
            <v>64</v>
          </cell>
          <cell r="D3883">
            <v>64</v>
          </cell>
        </row>
        <row r="3884">
          <cell r="C3884">
            <v>64</v>
          </cell>
          <cell r="D3884">
            <v>64</v>
          </cell>
        </row>
        <row r="3885">
          <cell r="C3885">
            <v>64</v>
          </cell>
          <cell r="D3885">
            <v>64</v>
          </cell>
        </row>
        <row r="3886">
          <cell r="C3886">
            <v>64</v>
          </cell>
          <cell r="D3886">
            <v>64</v>
          </cell>
        </row>
        <row r="3887">
          <cell r="C3887">
            <v>64</v>
          </cell>
          <cell r="D3887">
            <v>64</v>
          </cell>
        </row>
        <row r="3888">
          <cell r="C3888">
            <v>64</v>
          </cell>
          <cell r="D3888">
            <v>64</v>
          </cell>
        </row>
        <row r="3889">
          <cell r="C3889">
            <v>64</v>
          </cell>
          <cell r="D3889">
            <v>64</v>
          </cell>
        </row>
        <row r="3890">
          <cell r="C3890">
            <v>64</v>
          </cell>
          <cell r="D3890">
            <v>64</v>
          </cell>
        </row>
        <row r="3891">
          <cell r="C3891">
            <v>64</v>
          </cell>
          <cell r="D3891">
            <v>64</v>
          </cell>
        </row>
        <row r="3892">
          <cell r="C3892">
            <v>64</v>
          </cell>
          <cell r="D3892">
            <v>64</v>
          </cell>
        </row>
        <row r="3893">
          <cell r="C3893">
            <v>64</v>
          </cell>
          <cell r="D3893">
            <v>64</v>
          </cell>
        </row>
        <row r="3894">
          <cell r="C3894">
            <v>64</v>
          </cell>
          <cell r="D3894">
            <v>64</v>
          </cell>
        </row>
        <row r="3895">
          <cell r="C3895">
            <v>64</v>
          </cell>
          <cell r="D3895">
            <v>64</v>
          </cell>
        </row>
        <row r="3896">
          <cell r="C3896">
            <v>64</v>
          </cell>
          <cell r="D3896">
            <v>64</v>
          </cell>
        </row>
        <row r="3897">
          <cell r="C3897">
            <v>64</v>
          </cell>
          <cell r="D3897">
            <v>64</v>
          </cell>
        </row>
        <row r="3898">
          <cell r="C3898">
            <v>64</v>
          </cell>
          <cell r="D3898">
            <v>64</v>
          </cell>
        </row>
        <row r="3899">
          <cell r="C3899">
            <v>64</v>
          </cell>
          <cell r="D3899">
            <v>64</v>
          </cell>
        </row>
        <row r="3900">
          <cell r="C3900">
            <v>64</v>
          </cell>
          <cell r="D3900">
            <v>64</v>
          </cell>
        </row>
        <row r="3901">
          <cell r="C3901">
            <v>64</v>
          </cell>
          <cell r="D3901">
            <v>64</v>
          </cell>
        </row>
        <row r="3902">
          <cell r="C3902">
            <v>64</v>
          </cell>
          <cell r="D3902">
            <v>64</v>
          </cell>
        </row>
        <row r="3903">
          <cell r="C3903">
            <v>64</v>
          </cell>
          <cell r="D3903">
            <v>64</v>
          </cell>
        </row>
        <row r="3904">
          <cell r="C3904">
            <v>64</v>
          </cell>
          <cell r="D3904">
            <v>64</v>
          </cell>
        </row>
        <row r="3905">
          <cell r="C3905">
            <v>64</v>
          </cell>
          <cell r="D3905">
            <v>64</v>
          </cell>
        </row>
        <row r="3906">
          <cell r="C3906">
            <v>64</v>
          </cell>
          <cell r="D3906">
            <v>64</v>
          </cell>
        </row>
        <row r="3907">
          <cell r="C3907">
            <v>64</v>
          </cell>
          <cell r="D3907">
            <v>64</v>
          </cell>
        </row>
        <row r="3908">
          <cell r="C3908">
            <v>64</v>
          </cell>
          <cell r="D3908">
            <v>64</v>
          </cell>
        </row>
        <row r="3909">
          <cell r="C3909">
            <v>64</v>
          </cell>
          <cell r="D3909">
            <v>64</v>
          </cell>
        </row>
        <row r="3910">
          <cell r="C3910">
            <v>64</v>
          </cell>
          <cell r="D3910">
            <v>64</v>
          </cell>
        </row>
        <row r="3911">
          <cell r="C3911">
            <v>64</v>
          </cell>
          <cell r="D3911">
            <v>64</v>
          </cell>
        </row>
        <row r="3912">
          <cell r="C3912">
            <v>64</v>
          </cell>
          <cell r="D3912">
            <v>64</v>
          </cell>
        </row>
        <row r="3913">
          <cell r="C3913">
            <v>64</v>
          </cell>
          <cell r="D3913">
            <v>64</v>
          </cell>
        </row>
        <row r="3914">
          <cell r="C3914">
            <v>64</v>
          </cell>
          <cell r="D3914">
            <v>64</v>
          </cell>
        </row>
        <row r="3915">
          <cell r="C3915">
            <v>64</v>
          </cell>
          <cell r="D3915">
            <v>64</v>
          </cell>
        </row>
        <row r="3916">
          <cell r="C3916">
            <v>64</v>
          </cell>
          <cell r="D3916">
            <v>64</v>
          </cell>
        </row>
        <row r="3917">
          <cell r="C3917">
            <v>64</v>
          </cell>
          <cell r="D3917">
            <v>64</v>
          </cell>
        </row>
        <row r="3918">
          <cell r="C3918">
            <v>64</v>
          </cell>
          <cell r="D3918">
            <v>64</v>
          </cell>
        </row>
        <row r="3919">
          <cell r="C3919">
            <v>64</v>
          </cell>
          <cell r="D3919">
            <v>64</v>
          </cell>
        </row>
        <row r="3920">
          <cell r="C3920">
            <v>64</v>
          </cell>
          <cell r="D3920">
            <v>64</v>
          </cell>
        </row>
        <row r="3921">
          <cell r="C3921">
            <v>64</v>
          </cell>
          <cell r="D3921">
            <v>64</v>
          </cell>
        </row>
        <row r="3922">
          <cell r="C3922">
            <v>64</v>
          </cell>
          <cell r="D3922">
            <v>64</v>
          </cell>
        </row>
        <row r="3923">
          <cell r="C3923">
            <v>64</v>
          </cell>
          <cell r="D3923">
            <v>64</v>
          </cell>
        </row>
        <row r="3924">
          <cell r="C3924">
            <v>64</v>
          </cell>
          <cell r="D3924">
            <v>64</v>
          </cell>
        </row>
        <row r="3925">
          <cell r="C3925">
            <v>64</v>
          </cell>
          <cell r="D3925">
            <v>64</v>
          </cell>
        </row>
        <row r="3926">
          <cell r="C3926">
            <v>64</v>
          </cell>
          <cell r="D3926">
            <v>64</v>
          </cell>
        </row>
        <row r="3927">
          <cell r="C3927">
            <v>64</v>
          </cell>
          <cell r="D3927">
            <v>64</v>
          </cell>
        </row>
        <row r="3928">
          <cell r="C3928">
            <v>64</v>
          </cell>
          <cell r="D3928">
            <v>64</v>
          </cell>
        </row>
        <row r="3929">
          <cell r="C3929">
            <v>64</v>
          </cell>
          <cell r="D3929">
            <v>64</v>
          </cell>
        </row>
        <row r="3930">
          <cell r="C3930">
            <v>64</v>
          </cell>
          <cell r="D3930">
            <v>64</v>
          </cell>
        </row>
        <row r="3931">
          <cell r="C3931">
            <v>64</v>
          </cell>
          <cell r="D3931">
            <v>64</v>
          </cell>
        </row>
        <row r="3932">
          <cell r="C3932">
            <v>64</v>
          </cell>
          <cell r="D3932">
            <v>64</v>
          </cell>
        </row>
        <row r="3933">
          <cell r="C3933">
            <v>64</v>
          </cell>
          <cell r="D3933">
            <v>64</v>
          </cell>
        </row>
        <row r="3934">
          <cell r="C3934">
            <v>64</v>
          </cell>
          <cell r="D3934">
            <v>64</v>
          </cell>
        </row>
        <row r="3935">
          <cell r="C3935">
            <v>64</v>
          </cell>
          <cell r="D3935">
            <v>64</v>
          </cell>
        </row>
        <row r="3936">
          <cell r="C3936">
            <v>64</v>
          </cell>
          <cell r="D3936">
            <v>64</v>
          </cell>
        </row>
        <row r="3937">
          <cell r="C3937">
            <v>64</v>
          </cell>
          <cell r="D3937">
            <v>64</v>
          </cell>
        </row>
        <row r="3938">
          <cell r="C3938">
            <v>64</v>
          </cell>
          <cell r="D3938">
            <v>64</v>
          </cell>
        </row>
        <row r="3939">
          <cell r="C3939">
            <v>64</v>
          </cell>
          <cell r="D3939">
            <v>64</v>
          </cell>
        </row>
        <row r="3940">
          <cell r="C3940">
            <v>64</v>
          </cell>
          <cell r="D3940">
            <v>64</v>
          </cell>
        </row>
        <row r="3941">
          <cell r="C3941">
            <v>64</v>
          </cell>
          <cell r="D3941">
            <v>64</v>
          </cell>
        </row>
        <row r="3942">
          <cell r="C3942">
            <v>64</v>
          </cell>
          <cell r="D3942">
            <v>64</v>
          </cell>
        </row>
        <row r="3943">
          <cell r="C3943">
            <v>64</v>
          </cell>
          <cell r="D3943">
            <v>64</v>
          </cell>
        </row>
        <row r="3944">
          <cell r="C3944">
            <v>64</v>
          </cell>
          <cell r="D3944">
            <v>64</v>
          </cell>
        </row>
        <row r="3945">
          <cell r="C3945">
            <v>64</v>
          </cell>
          <cell r="D3945">
            <v>64</v>
          </cell>
        </row>
        <row r="3946">
          <cell r="C3946">
            <v>64</v>
          </cell>
          <cell r="D3946">
            <v>64</v>
          </cell>
        </row>
        <row r="3947">
          <cell r="C3947">
            <v>64</v>
          </cell>
          <cell r="D3947">
            <v>64</v>
          </cell>
        </row>
        <row r="3948">
          <cell r="C3948">
            <v>64</v>
          </cell>
          <cell r="D3948">
            <v>64</v>
          </cell>
        </row>
        <row r="3949">
          <cell r="C3949">
            <v>64</v>
          </cell>
          <cell r="D3949">
            <v>64</v>
          </cell>
        </row>
        <row r="3950">
          <cell r="C3950">
            <v>64</v>
          </cell>
          <cell r="D3950">
            <v>64</v>
          </cell>
        </row>
        <row r="3951">
          <cell r="C3951">
            <v>64</v>
          </cell>
          <cell r="D3951">
            <v>64</v>
          </cell>
        </row>
        <row r="3952">
          <cell r="C3952">
            <v>64</v>
          </cell>
          <cell r="D3952">
            <v>64</v>
          </cell>
        </row>
        <row r="3953">
          <cell r="C3953">
            <v>64</v>
          </cell>
          <cell r="D3953">
            <v>64</v>
          </cell>
        </row>
        <row r="3954">
          <cell r="C3954">
            <v>64</v>
          </cell>
          <cell r="D3954">
            <v>64</v>
          </cell>
        </row>
        <row r="3955">
          <cell r="C3955">
            <v>64</v>
          </cell>
          <cell r="D3955">
            <v>64</v>
          </cell>
        </row>
        <row r="3956">
          <cell r="C3956">
            <v>64</v>
          </cell>
          <cell r="D3956">
            <v>64</v>
          </cell>
        </row>
        <row r="3957">
          <cell r="C3957">
            <v>64</v>
          </cell>
          <cell r="D3957">
            <v>64</v>
          </cell>
        </row>
        <row r="3958">
          <cell r="C3958">
            <v>64</v>
          </cell>
          <cell r="D3958">
            <v>64</v>
          </cell>
        </row>
        <row r="3959">
          <cell r="C3959">
            <v>64</v>
          </cell>
          <cell r="D3959">
            <v>64</v>
          </cell>
        </row>
        <row r="3960">
          <cell r="C3960">
            <v>64</v>
          </cell>
          <cell r="D3960">
            <v>64</v>
          </cell>
        </row>
        <row r="3961">
          <cell r="C3961">
            <v>64</v>
          </cell>
          <cell r="D3961">
            <v>64</v>
          </cell>
        </row>
        <row r="3962">
          <cell r="C3962">
            <v>64</v>
          </cell>
          <cell r="D3962">
            <v>64</v>
          </cell>
        </row>
        <row r="3963">
          <cell r="C3963">
            <v>64</v>
          </cell>
          <cell r="D3963">
            <v>64</v>
          </cell>
        </row>
        <row r="3964">
          <cell r="C3964">
            <v>64</v>
          </cell>
          <cell r="D3964">
            <v>64</v>
          </cell>
        </row>
        <row r="3965">
          <cell r="C3965">
            <v>64</v>
          </cell>
          <cell r="D3965">
            <v>64</v>
          </cell>
        </row>
        <row r="3966">
          <cell r="C3966">
            <v>64</v>
          </cell>
          <cell r="D3966">
            <v>64</v>
          </cell>
        </row>
        <row r="3967">
          <cell r="C3967">
            <v>64</v>
          </cell>
          <cell r="D3967">
            <v>64</v>
          </cell>
        </row>
        <row r="3968">
          <cell r="C3968">
            <v>64</v>
          </cell>
          <cell r="D3968">
            <v>64</v>
          </cell>
        </row>
        <row r="3969">
          <cell r="C3969">
            <v>64</v>
          </cell>
          <cell r="D3969">
            <v>64</v>
          </cell>
        </row>
        <row r="3970">
          <cell r="C3970">
            <v>64</v>
          </cell>
          <cell r="D3970">
            <v>64</v>
          </cell>
        </row>
        <row r="3971">
          <cell r="C3971">
            <v>64</v>
          </cell>
          <cell r="D3971">
            <v>64</v>
          </cell>
        </row>
        <row r="3972">
          <cell r="C3972">
            <v>64</v>
          </cell>
          <cell r="D3972">
            <v>64</v>
          </cell>
        </row>
        <row r="3973">
          <cell r="C3973">
            <v>64</v>
          </cell>
          <cell r="D3973">
            <v>64</v>
          </cell>
        </row>
        <row r="3974">
          <cell r="C3974">
            <v>64</v>
          </cell>
          <cell r="D3974">
            <v>64</v>
          </cell>
        </row>
        <row r="3975">
          <cell r="C3975">
            <v>64</v>
          </cell>
          <cell r="D3975">
            <v>64</v>
          </cell>
        </row>
        <row r="3976">
          <cell r="C3976">
            <v>64</v>
          </cell>
          <cell r="D3976">
            <v>64</v>
          </cell>
        </row>
        <row r="3977">
          <cell r="C3977">
            <v>64</v>
          </cell>
          <cell r="D3977">
            <v>64</v>
          </cell>
        </row>
        <row r="3978">
          <cell r="C3978">
            <v>64</v>
          </cell>
          <cell r="D3978">
            <v>64</v>
          </cell>
        </row>
        <row r="3979">
          <cell r="C3979">
            <v>64</v>
          </cell>
          <cell r="D3979">
            <v>64</v>
          </cell>
        </row>
        <row r="3980">
          <cell r="C3980">
            <v>64</v>
          </cell>
          <cell r="D3980">
            <v>64</v>
          </cell>
        </row>
        <row r="3981">
          <cell r="C3981">
            <v>64</v>
          </cell>
          <cell r="D3981">
            <v>64</v>
          </cell>
        </row>
        <row r="3982">
          <cell r="C3982">
            <v>64</v>
          </cell>
          <cell r="D3982">
            <v>64</v>
          </cell>
        </row>
        <row r="3983">
          <cell r="C3983">
            <v>64</v>
          </cell>
          <cell r="D3983">
            <v>64</v>
          </cell>
        </row>
        <row r="3984">
          <cell r="C3984">
            <v>64</v>
          </cell>
          <cell r="D3984">
            <v>64</v>
          </cell>
        </row>
        <row r="3985">
          <cell r="C3985">
            <v>64</v>
          </cell>
          <cell r="D3985">
            <v>64</v>
          </cell>
        </row>
        <row r="3986">
          <cell r="C3986">
            <v>64</v>
          </cell>
          <cell r="D3986">
            <v>64</v>
          </cell>
        </row>
        <row r="3987">
          <cell r="C3987">
            <v>64</v>
          </cell>
          <cell r="D3987">
            <v>64</v>
          </cell>
        </row>
        <row r="3988">
          <cell r="C3988">
            <v>64</v>
          </cell>
          <cell r="D3988">
            <v>64</v>
          </cell>
        </row>
        <row r="3989">
          <cell r="C3989">
            <v>64</v>
          </cell>
          <cell r="D3989">
            <v>64</v>
          </cell>
        </row>
        <row r="3990">
          <cell r="C3990">
            <v>64</v>
          </cell>
          <cell r="D3990">
            <v>64</v>
          </cell>
        </row>
        <row r="3991">
          <cell r="C3991">
            <v>64</v>
          </cell>
          <cell r="D3991">
            <v>64</v>
          </cell>
        </row>
        <row r="3992">
          <cell r="C3992">
            <v>64</v>
          </cell>
          <cell r="D3992">
            <v>64</v>
          </cell>
        </row>
        <row r="3993">
          <cell r="C3993">
            <v>64</v>
          </cell>
          <cell r="D3993">
            <v>64</v>
          </cell>
        </row>
        <row r="3994">
          <cell r="C3994">
            <v>64</v>
          </cell>
          <cell r="D3994">
            <v>64</v>
          </cell>
        </row>
        <row r="3995">
          <cell r="C3995">
            <v>64</v>
          </cell>
          <cell r="D3995">
            <v>64</v>
          </cell>
        </row>
        <row r="3996">
          <cell r="C3996">
            <v>64</v>
          </cell>
          <cell r="D3996">
            <v>64</v>
          </cell>
        </row>
        <row r="3997">
          <cell r="C3997">
            <v>64</v>
          </cell>
          <cell r="D3997">
            <v>64</v>
          </cell>
        </row>
        <row r="3998">
          <cell r="C3998">
            <v>64</v>
          </cell>
          <cell r="D3998">
            <v>64</v>
          </cell>
        </row>
        <row r="3999">
          <cell r="C3999">
            <v>64</v>
          </cell>
          <cell r="D3999">
            <v>64</v>
          </cell>
        </row>
        <row r="4000">
          <cell r="C4000">
            <v>64</v>
          </cell>
          <cell r="D4000">
            <v>64</v>
          </cell>
        </row>
        <row r="4001">
          <cell r="C4001">
            <v>64</v>
          </cell>
          <cell r="D4001">
            <v>64</v>
          </cell>
        </row>
        <row r="4002">
          <cell r="C4002">
            <v>64</v>
          </cell>
          <cell r="D4002">
            <v>64</v>
          </cell>
        </row>
        <row r="4003">
          <cell r="C4003">
            <v>64</v>
          </cell>
          <cell r="D4003">
            <v>64</v>
          </cell>
        </row>
        <row r="4004">
          <cell r="C4004">
            <v>64</v>
          </cell>
          <cell r="D4004">
            <v>64</v>
          </cell>
        </row>
        <row r="4005">
          <cell r="C4005">
            <v>64</v>
          </cell>
          <cell r="D4005">
            <v>64</v>
          </cell>
        </row>
        <row r="4006">
          <cell r="C4006">
            <v>64</v>
          </cell>
          <cell r="D4006">
            <v>64</v>
          </cell>
        </row>
        <row r="4007">
          <cell r="C4007">
            <v>64</v>
          </cell>
          <cell r="D4007">
            <v>64</v>
          </cell>
        </row>
        <row r="4008">
          <cell r="C4008">
            <v>64</v>
          </cell>
          <cell r="D4008">
            <v>64</v>
          </cell>
        </row>
        <row r="4009">
          <cell r="C4009">
            <v>64</v>
          </cell>
          <cell r="D4009">
            <v>64</v>
          </cell>
        </row>
        <row r="4010">
          <cell r="C4010">
            <v>64</v>
          </cell>
          <cell r="D4010">
            <v>64</v>
          </cell>
        </row>
        <row r="4011">
          <cell r="C4011">
            <v>64</v>
          </cell>
          <cell r="D4011">
            <v>64</v>
          </cell>
        </row>
        <row r="4012">
          <cell r="C4012">
            <v>64</v>
          </cell>
          <cell r="D4012">
            <v>64</v>
          </cell>
        </row>
        <row r="4013">
          <cell r="C4013">
            <v>64</v>
          </cell>
          <cell r="D4013">
            <v>64</v>
          </cell>
        </row>
        <row r="4014">
          <cell r="C4014">
            <v>64</v>
          </cell>
          <cell r="D4014">
            <v>64</v>
          </cell>
        </row>
        <row r="4015">
          <cell r="C4015">
            <v>64</v>
          </cell>
          <cell r="D4015">
            <v>64</v>
          </cell>
        </row>
        <row r="4016">
          <cell r="C4016">
            <v>64</v>
          </cell>
          <cell r="D4016">
            <v>64</v>
          </cell>
        </row>
        <row r="4017">
          <cell r="C4017">
            <v>64</v>
          </cell>
          <cell r="D4017">
            <v>64</v>
          </cell>
        </row>
        <row r="4018">
          <cell r="C4018">
            <v>64</v>
          </cell>
          <cell r="D4018">
            <v>64</v>
          </cell>
        </row>
        <row r="4019">
          <cell r="C4019">
            <v>64</v>
          </cell>
          <cell r="D4019">
            <v>64</v>
          </cell>
        </row>
        <row r="4020">
          <cell r="C4020">
            <v>64</v>
          </cell>
          <cell r="D4020">
            <v>64</v>
          </cell>
        </row>
        <row r="4021">
          <cell r="C4021">
            <v>64</v>
          </cell>
          <cell r="D4021">
            <v>64</v>
          </cell>
        </row>
        <row r="4022">
          <cell r="C4022">
            <v>64</v>
          </cell>
          <cell r="D4022">
            <v>64</v>
          </cell>
        </row>
        <row r="4023">
          <cell r="C4023">
            <v>64</v>
          </cell>
          <cell r="D4023">
            <v>64</v>
          </cell>
        </row>
        <row r="4024">
          <cell r="C4024">
            <v>64</v>
          </cell>
          <cell r="D4024">
            <v>64</v>
          </cell>
        </row>
        <row r="4025">
          <cell r="C4025">
            <v>64</v>
          </cell>
          <cell r="D4025">
            <v>64</v>
          </cell>
        </row>
        <row r="4026">
          <cell r="C4026">
            <v>64</v>
          </cell>
          <cell r="D4026">
            <v>64</v>
          </cell>
        </row>
        <row r="4027">
          <cell r="C4027">
            <v>64</v>
          </cell>
          <cell r="D4027">
            <v>64</v>
          </cell>
        </row>
        <row r="4028">
          <cell r="C4028">
            <v>64</v>
          </cell>
          <cell r="D4028">
            <v>64</v>
          </cell>
        </row>
        <row r="4029">
          <cell r="C4029">
            <v>64</v>
          </cell>
          <cell r="D4029">
            <v>64</v>
          </cell>
        </row>
        <row r="4030">
          <cell r="C4030">
            <v>64</v>
          </cell>
          <cell r="D4030">
            <v>64</v>
          </cell>
        </row>
        <row r="4031">
          <cell r="C4031">
            <v>64</v>
          </cell>
          <cell r="D4031">
            <v>64</v>
          </cell>
        </row>
        <row r="4032">
          <cell r="C4032">
            <v>64</v>
          </cell>
          <cell r="D4032">
            <v>64</v>
          </cell>
        </row>
        <row r="4033">
          <cell r="C4033">
            <v>64</v>
          </cell>
          <cell r="D4033">
            <v>64</v>
          </cell>
        </row>
        <row r="4034">
          <cell r="C4034">
            <v>64</v>
          </cell>
          <cell r="D4034">
            <v>64</v>
          </cell>
        </row>
        <row r="4035">
          <cell r="C4035">
            <v>64</v>
          </cell>
          <cell r="D4035">
            <v>64</v>
          </cell>
        </row>
        <row r="4036">
          <cell r="C4036">
            <v>64</v>
          </cell>
          <cell r="D4036">
            <v>64</v>
          </cell>
        </row>
        <row r="4037">
          <cell r="C4037">
            <v>64</v>
          </cell>
          <cell r="D4037">
            <v>64</v>
          </cell>
        </row>
        <row r="4038">
          <cell r="C4038">
            <v>64</v>
          </cell>
          <cell r="D4038">
            <v>64</v>
          </cell>
        </row>
        <row r="4039">
          <cell r="C4039">
            <v>64</v>
          </cell>
          <cell r="D4039">
            <v>64</v>
          </cell>
        </row>
        <row r="4040">
          <cell r="C4040">
            <v>64</v>
          </cell>
          <cell r="D4040">
            <v>64</v>
          </cell>
        </row>
        <row r="4041">
          <cell r="C4041">
            <v>64</v>
          </cell>
          <cell r="D4041">
            <v>64</v>
          </cell>
        </row>
        <row r="4042">
          <cell r="C4042">
            <v>64</v>
          </cell>
          <cell r="D4042">
            <v>64</v>
          </cell>
        </row>
        <row r="4043">
          <cell r="C4043">
            <v>64</v>
          </cell>
          <cell r="D4043">
            <v>64</v>
          </cell>
        </row>
        <row r="4044">
          <cell r="C4044">
            <v>64</v>
          </cell>
          <cell r="D4044">
            <v>64</v>
          </cell>
        </row>
        <row r="4045">
          <cell r="C4045">
            <v>64</v>
          </cell>
          <cell r="D4045">
            <v>64</v>
          </cell>
        </row>
        <row r="4046">
          <cell r="C4046">
            <v>64</v>
          </cell>
          <cell r="D4046">
            <v>64</v>
          </cell>
        </row>
        <row r="4047">
          <cell r="C4047">
            <v>64</v>
          </cell>
          <cell r="D4047">
            <v>64</v>
          </cell>
        </row>
        <row r="4048">
          <cell r="C4048">
            <v>64</v>
          </cell>
          <cell r="D4048">
            <v>64</v>
          </cell>
        </row>
        <row r="4049">
          <cell r="C4049">
            <v>64</v>
          </cell>
          <cell r="D4049">
            <v>64</v>
          </cell>
        </row>
        <row r="4050">
          <cell r="C4050">
            <v>64</v>
          </cell>
          <cell r="D4050">
            <v>64</v>
          </cell>
        </row>
        <row r="4051">
          <cell r="C4051">
            <v>64</v>
          </cell>
          <cell r="D4051">
            <v>64</v>
          </cell>
        </row>
        <row r="4052">
          <cell r="C4052">
            <v>64</v>
          </cell>
          <cell r="D4052">
            <v>64</v>
          </cell>
        </row>
        <row r="4053">
          <cell r="C4053">
            <v>64</v>
          </cell>
          <cell r="D4053">
            <v>64</v>
          </cell>
        </row>
        <row r="4054">
          <cell r="C4054">
            <v>64</v>
          </cell>
          <cell r="D4054">
            <v>64</v>
          </cell>
        </row>
        <row r="4055">
          <cell r="C4055">
            <v>64</v>
          </cell>
          <cell r="D4055">
            <v>64</v>
          </cell>
        </row>
        <row r="4056">
          <cell r="C4056">
            <v>64</v>
          </cell>
          <cell r="D4056">
            <v>64</v>
          </cell>
        </row>
        <row r="4057">
          <cell r="C4057">
            <v>64</v>
          </cell>
          <cell r="D4057">
            <v>64</v>
          </cell>
        </row>
        <row r="4058">
          <cell r="C4058">
            <v>64</v>
          </cell>
          <cell r="D4058">
            <v>64</v>
          </cell>
        </row>
        <row r="4059">
          <cell r="C4059">
            <v>64</v>
          </cell>
          <cell r="D4059">
            <v>64</v>
          </cell>
        </row>
        <row r="4060">
          <cell r="C4060">
            <v>64</v>
          </cell>
          <cell r="D4060">
            <v>64</v>
          </cell>
        </row>
        <row r="4061">
          <cell r="C4061">
            <v>64</v>
          </cell>
          <cell r="D4061">
            <v>64</v>
          </cell>
        </row>
        <row r="4062">
          <cell r="C4062">
            <v>64</v>
          </cell>
          <cell r="D4062">
            <v>64</v>
          </cell>
        </row>
        <row r="4063">
          <cell r="C4063">
            <v>64</v>
          </cell>
          <cell r="D4063">
            <v>64</v>
          </cell>
        </row>
        <row r="4064">
          <cell r="C4064">
            <v>64</v>
          </cell>
          <cell r="D4064">
            <v>64</v>
          </cell>
        </row>
        <row r="4065">
          <cell r="C4065">
            <v>64</v>
          </cell>
          <cell r="D4065">
            <v>64</v>
          </cell>
        </row>
        <row r="4066">
          <cell r="C4066">
            <v>64</v>
          </cell>
          <cell r="D4066">
            <v>64</v>
          </cell>
        </row>
        <row r="4067">
          <cell r="C4067">
            <v>64</v>
          </cell>
          <cell r="D4067">
            <v>64</v>
          </cell>
        </row>
        <row r="4068">
          <cell r="C4068">
            <v>64</v>
          </cell>
          <cell r="D4068">
            <v>64</v>
          </cell>
        </row>
        <row r="4069">
          <cell r="C4069">
            <v>64</v>
          </cell>
          <cell r="D4069">
            <v>64</v>
          </cell>
        </row>
        <row r="4070">
          <cell r="C4070">
            <v>64</v>
          </cell>
          <cell r="D4070">
            <v>64</v>
          </cell>
        </row>
        <row r="4071">
          <cell r="C4071">
            <v>64</v>
          </cell>
          <cell r="D4071">
            <v>64</v>
          </cell>
        </row>
        <row r="4072">
          <cell r="C4072">
            <v>64</v>
          </cell>
          <cell r="D4072">
            <v>64</v>
          </cell>
        </row>
        <row r="4073">
          <cell r="C4073">
            <v>64</v>
          </cell>
          <cell r="D4073">
            <v>64</v>
          </cell>
        </row>
        <row r="4074">
          <cell r="C4074">
            <v>64</v>
          </cell>
          <cell r="D4074">
            <v>64</v>
          </cell>
        </row>
        <row r="4075">
          <cell r="C4075">
            <v>64</v>
          </cell>
          <cell r="D4075">
            <v>64</v>
          </cell>
        </row>
        <row r="4076">
          <cell r="C4076">
            <v>64</v>
          </cell>
          <cell r="D4076">
            <v>64</v>
          </cell>
        </row>
        <row r="4077">
          <cell r="C4077">
            <v>64</v>
          </cell>
          <cell r="D4077">
            <v>64</v>
          </cell>
        </row>
        <row r="4078">
          <cell r="C4078">
            <v>64</v>
          </cell>
          <cell r="D4078">
            <v>64</v>
          </cell>
        </row>
        <row r="4079">
          <cell r="C4079">
            <v>64</v>
          </cell>
          <cell r="D4079">
            <v>64</v>
          </cell>
        </row>
        <row r="4080">
          <cell r="C4080">
            <v>64</v>
          </cell>
          <cell r="D4080">
            <v>64</v>
          </cell>
        </row>
        <row r="4081">
          <cell r="C4081">
            <v>64</v>
          </cell>
          <cell r="D4081">
            <v>64</v>
          </cell>
        </row>
        <row r="4082">
          <cell r="C4082">
            <v>64</v>
          </cell>
          <cell r="D4082">
            <v>64</v>
          </cell>
        </row>
        <row r="4083">
          <cell r="C4083">
            <v>64</v>
          </cell>
          <cell r="D4083">
            <v>64</v>
          </cell>
        </row>
        <row r="4084">
          <cell r="C4084">
            <v>64</v>
          </cell>
          <cell r="D4084">
            <v>64</v>
          </cell>
        </row>
        <row r="4085">
          <cell r="C4085">
            <v>64</v>
          </cell>
          <cell r="D4085">
            <v>64</v>
          </cell>
        </row>
        <row r="4086">
          <cell r="C4086">
            <v>64</v>
          </cell>
          <cell r="D4086">
            <v>64</v>
          </cell>
        </row>
        <row r="4087">
          <cell r="C4087">
            <v>64</v>
          </cell>
          <cell r="D4087">
            <v>64</v>
          </cell>
        </row>
        <row r="4088">
          <cell r="C4088">
            <v>64</v>
          </cell>
          <cell r="D4088">
            <v>64</v>
          </cell>
        </row>
        <row r="4089">
          <cell r="C4089">
            <v>64</v>
          </cell>
          <cell r="D4089">
            <v>64</v>
          </cell>
        </row>
        <row r="4090">
          <cell r="C4090">
            <v>64</v>
          </cell>
          <cell r="D4090">
            <v>64</v>
          </cell>
        </row>
        <row r="4091">
          <cell r="C4091">
            <v>64</v>
          </cell>
          <cell r="D4091">
            <v>64</v>
          </cell>
        </row>
        <row r="4092">
          <cell r="C4092">
            <v>64</v>
          </cell>
          <cell r="D4092">
            <v>64</v>
          </cell>
        </row>
        <row r="4093">
          <cell r="C4093">
            <v>64</v>
          </cell>
          <cell r="D4093">
            <v>64</v>
          </cell>
        </row>
        <row r="4094">
          <cell r="C4094">
            <v>64</v>
          </cell>
          <cell r="D4094">
            <v>64</v>
          </cell>
        </row>
        <row r="4095">
          <cell r="C4095">
            <v>64</v>
          </cell>
          <cell r="D4095">
            <v>64</v>
          </cell>
        </row>
        <row r="4096">
          <cell r="C4096">
            <v>64</v>
          </cell>
          <cell r="D4096">
            <v>64</v>
          </cell>
        </row>
        <row r="4097">
          <cell r="C4097">
            <v>64</v>
          </cell>
          <cell r="D4097">
            <v>64</v>
          </cell>
        </row>
        <row r="4098">
          <cell r="C4098">
            <v>64</v>
          </cell>
          <cell r="D4098">
            <v>64</v>
          </cell>
        </row>
        <row r="4099">
          <cell r="C4099">
            <v>64</v>
          </cell>
          <cell r="D4099">
            <v>64</v>
          </cell>
        </row>
        <row r="4100">
          <cell r="C4100">
            <v>64</v>
          </cell>
          <cell r="D4100">
            <v>64</v>
          </cell>
        </row>
        <row r="4101">
          <cell r="C4101">
            <v>64</v>
          </cell>
          <cell r="D4101">
            <v>64</v>
          </cell>
        </row>
        <row r="4102">
          <cell r="C4102">
            <v>64</v>
          </cell>
          <cell r="D4102">
            <v>64</v>
          </cell>
        </row>
        <row r="4103">
          <cell r="C4103">
            <v>64</v>
          </cell>
          <cell r="D4103">
            <v>64</v>
          </cell>
        </row>
        <row r="4104">
          <cell r="C4104">
            <v>64</v>
          </cell>
          <cell r="D4104">
            <v>64</v>
          </cell>
        </row>
        <row r="4105">
          <cell r="C4105">
            <v>64</v>
          </cell>
          <cell r="D4105">
            <v>64</v>
          </cell>
        </row>
        <row r="4106">
          <cell r="C4106">
            <v>64</v>
          </cell>
          <cell r="D4106">
            <v>64</v>
          </cell>
        </row>
        <row r="4107">
          <cell r="C4107">
            <v>64</v>
          </cell>
          <cell r="D4107">
            <v>64</v>
          </cell>
        </row>
        <row r="4108">
          <cell r="C4108">
            <v>64</v>
          </cell>
          <cell r="D4108">
            <v>64</v>
          </cell>
        </row>
        <row r="4109">
          <cell r="C4109">
            <v>64</v>
          </cell>
          <cell r="D4109">
            <v>64</v>
          </cell>
        </row>
        <row r="4110">
          <cell r="C4110">
            <v>64</v>
          </cell>
          <cell r="D4110">
            <v>64</v>
          </cell>
        </row>
        <row r="4111">
          <cell r="C4111">
            <v>64</v>
          </cell>
          <cell r="D4111">
            <v>64</v>
          </cell>
        </row>
        <row r="4112">
          <cell r="C4112">
            <v>64</v>
          </cell>
          <cell r="D4112">
            <v>64</v>
          </cell>
        </row>
        <row r="4113">
          <cell r="C4113">
            <v>64</v>
          </cell>
          <cell r="D4113">
            <v>64</v>
          </cell>
        </row>
        <row r="4114">
          <cell r="C4114">
            <v>64</v>
          </cell>
          <cell r="D4114">
            <v>64</v>
          </cell>
        </row>
        <row r="4115">
          <cell r="C4115">
            <v>64</v>
          </cell>
          <cell r="D4115">
            <v>64</v>
          </cell>
        </row>
        <row r="4116">
          <cell r="C4116">
            <v>64</v>
          </cell>
          <cell r="D4116">
            <v>64</v>
          </cell>
        </row>
        <row r="4117">
          <cell r="C4117">
            <v>64</v>
          </cell>
          <cell r="D4117">
            <v>64</v>
          </cell>
        </row>
        <row r="4118">
          <cell r="C4118">
            <v>64</v>
          </cell>
          <cell r="D4118">
            <v>64</v>
          </cell>
        </row>
        <row r="4119">
          <cell r="C4119">
            <v>64</v>
          </cell>
          <cell r="D4119">
            <v>64</v>
          </cell>
        </row>
        <row r="4120">
          <cell r="C4120">
            <v>64</v>
          </cell>
          <cell r="D4120">
            <v>64</v>
          </cell>
        </row>
        <row r="4121">
          <cell r="C4121">
            <v>64</v>
          </cell>
          <cell r="D4121">
            <v>64</v>
          </cell>
        </row>
        <row r="4122">
          <cell r="C4122">
            <v>64</v>
          </cell>
          <cell r="D4122">
            <v>64</v>
          </cell>
        </row>
        <row r="4123">
          <cell r="C4123">
            <v>64</v>
          </cell>
          <cell r="D4123">
            <v>64</v>
          </cell>
        </row>
        <row r="4124">
          <cell r="C4124">
            <v>64</v>
          </cell>
          <cell r="D4124">
            <v>64</v>
          </cell>
        </row>
        <row r="4125">
          <cell r="C4125">
            <v>64</v>
          </cell>
          <cell r="D4125">
            <v>64</v>
          </cell>
        </row>
        <row r="4126">
          <cell r="C4126">
            <v>64</v>
          </cell>
          <cell r="D4126">
            <v>64</v>
          </cell>
        </row>
        <row r="4127">
          <cell r="C4127">
            <v>64</v>
          </cell>
          <cell r="D4127">
            <v>64</v>
          </cell>
        </row>
        <row r="4128">
          <cell r="C4128">
            <v>64</v>
          </cell>
          <cell r="D4128">
            <v>64</v>
          </cell>
        </row>
        <row r="4129">
          <cell r="C4129">
            <v>64</v>
          </cell>
          <cell r="D4129">
            <v>64</v>
          </cell>
        </row>
        <row r="4130">
          <cell r="C4130">
            <v>64</v>
          </cell>
          <cell r="D4130">
            <v>64</v>
          </cell>
        </row>
        <row r="4131">
          <cell r="C4131">
            <v>64</v>
          </cell>
          <cell r="D4131">
            <v>64</v>
          </cell>
        </row>
        <row r="4132">
          <cell r="C4132">
            <v>64</v>
          </cell>
          <cell r="D4132">
            <v>64</v>
          </cell>
        </row>
        <row r="4133">
          <cell r="C4133">
            <v>64</v>
          </cell>
          <cell r="D4133">
            <v>64</v>
          </cell>
        </row>
        <row r="4134">
          <cell r="C4134">
            <v>64</v>
          </cell>
          <cell r="D4134">
            <v>64</v>
          </cell>
        </row>
        <row r="4135">
          <cell r="C4135">
            <v>64</v>
          </cell>
          <cell r="D4135">
            <v>64</v>
          </cell>
        </row>
        <row r="4136">
          <cell r="C4136">
            <v>64</v>
          </cell>
          <cell r="D4136">
            <v>64</v>
          </cell>
        </row>
        <row r="4137">
          <cell r="C4137">
            <v>64</v>
          </cell>
          <cell r="D4137">
            <v>64</v>
          </cell>
        </row>
        <row r="4138">
          <cell r="C4138">
            <v>64</v>
          </cell>
          <cell r="D4138">
            <v>64</v>
          </cell>
        </row>
        <row r="4139">
          <cell r="C4139">
            <v>64</v>
          </cell>
          <cell r="D4139">
            <v>64</v>
          </cell>
        </row>
        <row r="4140">
          <cell r="C4140">
            <v>64</v>
          </cell>
          <cell r="D4140">
            <v>64</v>
          </cell>
        </row>
        <row r="4141">
          <cell r="C4141">
            <v>64</v>
          </cell>
          <cell r="D4141">
            <v>64</v>
          </cell>
        </row>
        <row r="4142">
          <cell r="C4142">
            <v>64</v>
          </cell>
          <cell r="D4142">
            <v>64</v>
          </cell>
        </row>
        <row r="4143">
          <cell r="C4143">
            <v>64</v>
          </cell>
          <cell r="D4143">
            <v>64</v>
          </cell>
        </row>
        <row r="4144">
          <cell r="C4144">
            <v>64</v>
          </cell>
          <cell r="D4144">
            <v>64</v>
          </cell>
        </row>
        <row r="4145">
          <cell r="C4145">
            <v>64</v>
          </cell>
          <cell r="D4145">
            <v>64</v>
          </cell>
        </row>
        <row r="4146">
          <cell r="C4146">
            <v>64</v>
          </cell>
          <cell r="D4146">
            <v>64</v>
          </cell>
        </row>
        <row r="4147">
          <cell r="C4147">
            <v>64</v>
          </cell>
          <cell r="D4147">
            <v>64</v>
          </cell>
        </row>
        <row r="4148">
          <cell r="C4148">
            <v>64</v>
          </cell>
          <cell r="D4148">
            <v>64</v>
          </cell>
        </row>
        <row r="4149">
          <cell r="C4149">
            <v>64</v>
          </cell>
          <cell r="D4149">
            <v>64</v>
          </cell>
        </row>
        <row r="4150">
          <cell r="C4150">
            <v>64</v>
          </cell>
          <cell r="D4150">
            <v>64</v>
          </cell>
        </row>
        <row r="4151">
          <cell r="C4151">
            <v>64</v>
          </cell>
          <cell r="D4151">
            <v>64</v>
          </cell>
        </row>
        <row r="4152">
          <cell r="C4152">
            <v>64</v>
          </cell>
          <cell r="D4152">
            <v>64</v>
          </cell>
        </row>
        <row r="4153">
          <cell r="C4153">
            <v>64</v>
          </cell>
          <cell r="D4153">
            <v>64</v>
          </cell>
        </row>
        <row r="4154">
          <cell r="C4154">
            <v>64</v>
          </cell>
          <cell r="D4154">
            <v>64</v>
          </cell>
        </row>
        <row r="4155">
          <cell r="C4155">
            <v>64</v>
          </cell>
          <cell r="D4155">
            <v>64</v>
          </cell>
        </row>
        <row r="4156">
          <cell r="C4156">
            <v>64</v>
          </cell>
          <cell r="D4156">
            <v>64</v>
          </cell>
        </row>
        <row r="4157">
          <cell r="C4157">
            <v>64</v>
          </cell>
          <cell r="D4157">
            <v>64</v>
          </cell>
        </row>
        <row r="4158">
          <cell r="C4158">
            <v>64</v>
          </cell>
          <cell r="D4158">
            <v>64</v>
          </cell>
        </row>
        <row r="4159">
          <cell r="C4159">
            <v>64</v>
          </cell>
          <cell r="D4159">
            <v>64</v>
          </cell>
        </row>
        <row r="4160">
          <cell r="C4160">
            <v>64</v>
          </cell>
          <cell r="D4160">
            <v>64</v>
          </cell>
        </row>
        <row r="4161">
          <cell r="C4161">
            <v>64</v>
          </cell>
          <cell r="D4161">
            <v>64</v>
          </cell>
        </row>
        <row r="4162">
          <cell r="C4162">
            <v>64</v>
          </cell>
          <cell r="D4162">
            <v>64</v>
          </cell>
        </row>
        <row r="4163">
          <cell r="C4163">
            <v>64</v>
          </cell>
          <cell r="D4163">
            <v>64</v>
          </cell>
        </row>
        <row r="4164">
          <cell r="C4164">
            <v>64</v>
          </cell>
          <cell r="D4164">
            <v>64</v>
          </cell>
        </row>
        <row r="4165">
          <cell r="C4165">
            <v>64</v>
          </cell>
          <cell r="D4165">
            <v>64</v>
          </cell>
        </row>
        <row r="4166">
          <cell r="C4166">
            <v>64</v>
          </cell>
          <cell r="D4166">
            <v>64</v>
          </cell>
        </row>
        <row r="4167">
          <cell r="C4167">
            <v>64</v>
          </cell>
          <cell r="D4167">
            <v>64</v>
          </cell>
        </row>
        <row r="4168">
          <cell r="C4168">
            <v>64</v>
          </cell>
          <cell r="D4168">
            <v>64</v>
          </cell>
        </row>
        <row r="4169">
          <cell r="C4169">
            <v>64</v>
          </cell>
          <cell r="D4169">
            <v>64</v>
          </cell>
        </row>
        <row r="4170">
          <cell r="C4170">
            <v>64</v>
          </cell>
          <cell r="D4170">
            <v>64</v>
          </cell>
        </row>
        <row r="4171">
          <cell r="C4171">
            <v>64</v>
          </cell>
          <cell r="D4171">
            <v>64</v>
          </cell>
        </row>
        <row r="4172">
          <cell r="C4172">
            <v>64</v>
          </cell>
          <cell r="D4172">
            <v>64</v>
          </cell>
        </row>
        <row r="4173">
          <cell r="C4173">
            <v>64</v>
          </cell>
          <cell r="D4173">
            <v>64</v>
          </cell>
        </row>
        <row r="4174">
          <cell r="C4174">
            <v>64</v>
          </cell>
          <cell r="D4174">
            <v>64</v>
          </cell>
        </row>
        <row r="4175">
          <cell r="C4175">
            <v>64</v>
          </cell>
          <cell r="D4175">
            <v>64</v>
          </cell>
        </row>
        <row r="4176">
          <cell r="C4176">
            <v>64</v>
          </cell>
          <cell r="D4176">
            <v>64</v>
          </cell>
        </row>
        <row r="4177">
          <cell r="C4177">
            <v>64</v>
          </cell>
          <cell r="D4177">
            <v>64</v>
          </cell>
        </row>
        <row r="4178">
          <cell r="C4178">
            <v>64</v>
          </cell>
          <cell r="D4178">
            <v>64</v>
          </cell>
        </row>
        <row r="4179">
          <cell r="C4179">
            <v>64</v>
          </cell>
          <cell r="D4179">
            <v>64</v>
          </cell>
        </row>
        <row r="4180">
          <cell r="C4180">
            <v>64</v>
          </cell>
          <cell r="D4180">
            <v>64</v>
          </cell>
        </row>
        <row r="4181">
          <cell r="C4181">
            <v>64</v>
          </cell>
          <cell r="D4181">
            <v>64</v>
          </cell>
        </row>
        <row r="4182">
          <cell r="C4182">
            <v>64</v>
          </cell>
          <cell r="D4182">
            <v>64</v>
          </cell>
        </row>
        <row r="4183">
          <cell r="C4183">
            <v>64</v>
          </cell>
          <cell r="D4183">
            <v>64</v>
          </cell>
        </row>
        <row r="4184">
          <cell r="C4184">
            <v>64</v>
          </cell>
          <cell r="D4184">
            <v>64</v>
          </cell>
        </row>
        <row r="4185">
          <cell r="C4185">
            <v>64</v>
          </cell>
          <cell r="D4185">
            <v>64</v>
          </cell>
        </row>
        <row r="4186">
          <cell r="C4186">
            <v>64</v>
          </cell>
          <cell r="D4186">
            <v>64</v>
          </cell>
        </row>
        <row r="4187">
          <cell r="C4187">
            <v>64</v>
          </cell>
          <cell r="D4187">
            <v>64</v>
          </cell>
        </row>
        <row r="4188">
          <cell r="C4188">
            <v>64</v>
          </cell>
          <cell r="D4188">
            <v>64</v>
          </cell>
        </row>
        <row r="4189">
          <cell r="C4189">
            <v>64</v>
          </cell>
          <cell r="D4189">
            <v>64</v>
          </cell>
        </row>
        <row r="4190">
          <cell r="C4190">
            <v>64</v>
          </cell>
          <cell r="D4190">
            <v>64</v>
          </cell>
        </row>
        <row r="4191">
          <cell r="C4191">
            <v>64</v>
          </cell>
          <cell r="D4191">
            <v>64</v>
          </cell>
        </row>
        <row r="4192">
          <cell r="C4192">
            <v>64</v>
          </cell>
          <cell r="D4192">
            <v>64</v>
          </cell>
        </row>
        <row r="4193">
          <cell r="C4193">
            <v>64</v>
          </cell>
          <cell r="D4193">
            <v>64</v>
          </cell>
        </row>
        <row r="4194">
          <cell r="C4194">
            <v>64</v>
          </cell>
          <cell r="D4194">
            <v>64</v>
          </cell>
        </row>
        <row r="4195">
          <cell r="C4195">
            <v>64</v>
          </cell>
          <cell r="D4195">
            <v>64</v>
          </cell>
        </row>
        <row r="4196">
          <cell r="C4196">
            <v>64</v>
          </cell>
          <cell r="D4196">
            <v>64</v>
          </cell>
        </row>
        <row r="4197">
          <cell r="C4197">
            <v>64</v>
          </cell>
          <cell r="D4197">
            <v>64</v>
          </cell>
        </row>
        <row r="4198">
          <cell r="C4198">
            <v>64</v>
          </cell>
          <cell r="D4198">
            <v>64</v>
          </cell>
        </row>
        <row r="4199">
          <cell r="C4199">
            <v>64</v>
          </cell>
          <cell r="D4199">
            <v>64</v>
          </cell>
        </row>
        <row r="4200">
          <cell r="C4200">
            <v>64</v>
          </cell>
          <cell r="D4200">
            <v>64</v>
          </cell>
        </row>
        <row r="4201">
          <cell r="C4201">
            <v>64</v>
          </cell>
          <cell r="D4201">
            <v>64</v>
          </cell>
        </row>
        <row r="4202">
          <cell r="C4202">
            <v>64</v>
          </cell>
          <cell r="D4202">
            <v>64</v>
          </cell>
        </row>
        <row r="4203">
          <cell r="C4203">
            <v>64</v>
          </cell>
          <cell r="D4203">
            <v>64</v>
          </cell>
        </row>
        <row r="4204">
          <cell r="C4204">
            <v>64</v>
          </cell>
          <cell r="D4204">
            <v>64</v>
          </cell>
        </row>
        <row r="4205">
          <cell r="C4205">
            <v>64</v>
          </cell>
          <cell r="D4205">
            <v>64</v>
          </cell>
        </row>
        <row r="4206">
          <cell r="C4206">
            <v>64</v>
          </cell>
          <cell r="D4206">
            <v>64</v>
          </cell>
        </row>
        <row r="4207">
          <cell r="C4207">
            <v>64</v>
          </cell>
          <cell r="D4207">
            <v>64</v>
          </cell>
        </row>
        <row r="4208">
          <cell r="C4208">
            <v>64</v>
          </cell>
          <cell r="D4208">
            <v>64</v>
          </cell>
        </row>
        <row r="4209">
          <cell r="C4209">
            <v>64</v>
          </cell>
          <cell r="D4209">
            <v>64</v>
          </cell>
        </row>
        <row r="4210">
          <cell r="C4210">
            <v>64</v>
          </cell>
          <cell r="D4210">
            <v>64</v>
          </cell>
        </row>
        <row r="4211">
          <cell r="C4211">
            <v>64</v>
          </cell>
          <cell r="D4211">
            <v>64</v>
          </cell>
        </row>
        <row r="4212">
          <cell r="C4212">
            <v>64</v>
          </cell>
          <cell r="D4212">
            <v>64</v>
          </cell>
        </row>
        <row r="4213">
          <cell r="C4213">
            <v>64</v>
          </cell>
          <cell r="D4213">
            <v>64</v>
          </cell>
        </row>
        <row r="4214">
          <cell r="C4214">
            <v>64</v>
          </cell>
          <cell r="D4214">
            <v>64</v>
          </cell>
        </row>
        <row r="4215">
          <cell r="C4215">
            <v>64</v>
          </cell>
          <cell r="D4215">
            <v>64</v>
          </cell>
        </row>
        <row r="4216">
          <cell r="C4216">
            <v>64</v>
          </cell>
          <cell r="D4216">
            <v>64</v>
          </cell>
        </row>
        <row r="4217">
          <cell r="C4217">
            <v>64</v>
          </cell>
          <cell r="D4217">
            <v>64</v>
          </cell>
        </row>
        <row r="4218">
          <cell r="C4218">
            <v>64</v>
          </cell>
          <cell r="D4218">
            <v>64</v>
          </cell>
        </row>
        <row r="4219">
          <cell r="C4219">
            <v>64</v>
          </cell>
          <cell r="D4219">
            <v>64</v>
          </cell>
        </row>
        <row r="4220">
          <cell r="C4220">
            <v>64</v>
          </cell>
          <cell r="D4220">
            <v>64</v>
          </cell>
        </row>
        <row r="4221">
          <cell r="C4221">
            <v>64</v>
          </cell>
          <cell r="D4221">
            <v>64</v>
          </cell>
        </row>
        <row r="4222">
          <cell r="C4222">
            <v>64</v>
          </cell>
          <cell r="D4222">
            <v>64</v>
          </cell>
        </row>
        <row r="4223">
          <cell r="C4223">
            <v>64</v>
          </cell>
          <cell r="D4223">
            <v>64</v>
          </cell>
        </row>
        <row r="4224">
          <cell r="C4224">
            <v>64</v>
          </cell>
          <cell r="D4224">
            <v>64</v>
          </cell>
        </row>
        <row r="4225">
          <cell r="C4225">
            <v>64</v>
          </cell>
          <cell r="D4225">
            <v>64</v>
          </cell>
        </row>
        <row r="4226">
          <cell r="C4226">
            <v>64</v>
          </cell>
          <cell r="D4226">
            <v>64</v>
          </cell>
        </row>
        <row r="4227">
          <cell r="C4227">
            <v>64</v>
          </cell>
          <cell r="D4227">
            <v>64</v>
          </cell>
        </row>
        <row r="4228">
          <cell r="C4228">
            <v>64</v>
          </cell>
          <cell r="D4228">
            <v>64</v>
          </cell>
        </row>
        <row r="4229">
          <cell r="C4229">
            <v>64</v>
          </cell>
          <cell r="D4229">
            <v>64</v>
          </cell>
        </row>
        <row r="4230">
          <cell r="C4230">
            <v>64</v>
          </cell>
          <cell r="D4230">
            <v>64</v>
          </cell>
        </row>
        <row r="4231">
          <cell r="C4231">
            <v>64</v>
          </cell>
          <cell r="D4231">
            <v>64</v>
          </cell>
        </row>
        <row r="4232">
          <cell r="C4232">
            <v>64</v>
          </cell>
          <cell r="D4232">
            <v>64</v>
          </cell>
        </row>
        <row r="4233">
          <cell r="C4233">
            <v>64</v>
          </cell>
          <cell r="D4233">
            <v>64</v>
          </cell>
        </row>
        <row r="4234">
          <cell r="C4234">
            <v>64</v>
          </cell>
          <cell r="D4234">
            <v>64</v>
          </cell>
        </row>
        <row r="4235">
          <cell r="C4235">
            <v>64</v>
          </cell>
          <cell r="D4235">
            <v>64</v>
          </cell>
        </row>
        <row r="4236">
          <cell r="C4236">
            <v>64</v>
          </cell>
          <cell r="D4236">
            <v>64</v>
          </cell>
        </row>
        <row r="4237">
          <cell r="C4237">
            <v>64</v>
          </cell>
          <cell r="D4237">
            <v>64</v>
          </cell>
        </row>
        <row r="4238">
          <cell r="C4238">
            <v>64</v>
          </cell>
          <cell r="D4238">
            <v>64</v>
          </cell>
        </row>
        <row r="4239">
          <cell r="C4239">
            <v>64</v>
          </cell>
          <cell r="D4239">
            <v>64</v>
          </cell>
        </row>
        <row r="4240">
          <cell r="C4240">
            <v>64</v>
          </cell>
          <cell r="D4240">
            <v>64</v>
          </cell>
        </row>
        <row r="4241">
          <cell r="C4241">
            <v>64</v>
          </cell>
          <cell r="D4241">
            <v>64</v>
          </cell>
        </row>
        <row r="4242">
          <cell r="C4242">
            <v>64</v>
          </cell>
          <cell r="D4242">
            <v>64</v>
          </cell>
        </row>
        <row r="4243">
          <cell r="C4243">
            <v>64</v>
          </cell>
          <cell r="D4243">
            <v>64</v>
          </cell>
        </row>
        <row r="4244">
          <cell r="C4244">
            <v>64</v>
          </cell>
          <cell r="D4244">
            <v>64</v>
          </cell>
        </row>
        <row r="4245">
          <cell r="C4245">
            <v>64</v>
          </cell>
          <cell r="D4245">
            <v>64</v>
          </cell>
        </row>
        <row r="4246">
          <cell r="C4246">
            <v>64</v>
          </cell>
          <cell r="D4246">
            <v>64</v>
          </cell>
        </row>
        <row r="4247">
          <cell r="C4247">
            <v>64</v>
          </cell>
          <cell r="D4247">
            <v>64</v>
          </cell>
        </row>
        <row r="4248">
          <cell r="C4248">
            <v>64</v>
          </cell>
          <cell r="D4248">
            <v>64</v>
          </cell>
        </row>
        <row r="4249">
          <cell r="C4249">
            <v>64</v>
          </cell>
          <cell r="D4249">
            <v>64</v>
          </cell>
        </row>
        <row r="4250">
          <cell r="C4250">
            <v>64</v>
          </cell>
          <cell r="D4250">
            <v>64</v>
          </cell>
        </row>
        <row r="4251">
          <cell r="C4251">
            <v>64</v>
          </cell>
          <cell r="D4251">
            <v>64</v>
          </cell>
        </row>
        <row r="4252">
          <cell r="C4252">
            <v>64</v>
          </cell>
          <cell r="D4252">
            <v>64</v>
          </cell>
        </row>
        <row r="4253">
          <cell r="C4253">
            <v>64</v>
          </cell>
          <cell r="D4253">
            <v>64</v>
          </cell>
        </row>
        <row r="4254">
          <cell r="C4254">
            <v>64</v>
          </cell>
          <cell r="D4254">
            <v>64</v>
          </cell>
        </row>
        <row r="4255">
          <cell r="C4255">
            <v>64</v>
          </cell>
          <cell r="D4255">
            <v>64</v>
          </cell>
        </row>
        <row r="4256">
          <cell r="C4256">
            <v>64</v>
          </cell>
          <cell r="D4256">
            <v>64</v>
          </cell>
        </row>
        <row r="4257">
          <cell r="C4257">
            <v>64</v>
          </cell>
          <cell r="D4257">
            <v>64</v>
          </cell>
        </row>
        <row r="4258">
          <cell r="C4258">
            <v>64</v>
          </cell>
          <cell r="D4258">
            <v>64</v>
          </cell>
        </row>
        <row r="4259">
          <cell r="C4259">
            <v>64</v>
          </cell>
          <cell r="D4259">
            <v>64</v>
          </cell>
        </row>
        <row r="4260">
          <cell r="C4260">
            <v>64</v>
          </cell>
          <cell r="D4260">
            <v>64</v>
          </cell>
        </row>
        <row r="4261">
          <cell r="C4261">
            <v>64</v>
          </cell>
          <cell r="D4261">
            <v>64</v>
          </cell>
        </row>
        <row r="4262">
          <cell r="C4262">
            <v>64</v>
          </cell>
          <cell r="D4262">
            <v>64</v>
          </cell>
        </row>
        <row r="4263">
          <cell r="C4263">
            <v>64</v>
          </cell>
          <cell r="D4263">
            <v>64</v>
          </cell>
        </row>
        <row r="4264">
          <cell r="C4264">
            <v>64</v>
          </cell>
          <cell r="D4264">
            <v>64</v>
          </cell>
        </row>
        <row r="4265">
          <cell r="C4265">
            <v>64</v>
          </cell>
          <cell r="D4265">
            <v>64</v>
          </cell>
        </row>
        <row r="4266">
          <cell r="C4266">
            <v>64</v>
          </cell>
          <cell r="D4266">
            <v>64</v>
          </cell>
        </row>
        <row r="4267">
          <cell r="C4267">
            <v>64</v>
          </cell>
          <cell r="D4267">
            <v>64</v>
          </cell>
        </row>
        <row r="4268">
          <cell r="C4268">
            <v>64</v>
          </cell>
          <cell r="D4268">
            <v>64</v>
          </cell>
        </row>
        <row r="4269">
          <cell r="C4269">
            <v>64</v>
          </cell>
          <cell r="D4269">
            <v>64</v>
          </cell>
        </row>
        <row r="4270">
          <cell r="C4270">
            <v>64</v>
          </cell>
          <cell r="D4270">
            <v>64</v>
          </cell>
        </row>
        <row r="4271">
          <cell r="C4271">
            <v>64</v>
          </cell>
          <cell r="D4271">
            <v>64</v>
          </cell>
        </row>
        <row r="4272">
          <cell r="C4272">
            <v>64</v>
          </cell>
          <cell r="D4272">
            <v>64</v>
          </cell>
        </row>
        <row r="4273">
          <cell r="C4273">
            <v>64</v>
          </cell>
          <cell r="D4273">
            <v>64</v>
          </cell>
        </row>
        <row r="4274">
          <cell r="C4274">
            <v>64</v>
          </cell>
          <cell r="D4274">
            <v>64</v>
          </cell>
        </row>
        <row r="4275">
          <cell r="C4275">
            <v>64</v>
          </cell>
          <cell r="D4275">
            <v>64</v>
          </cell>
        </row>
        <row r="4276">
          <cell r="C4276">
            <v>64</v>
          </cell>
          <cell r="D4276">
            <v>64</v>
          </cell>
        </row>
        <row r="4277">
          <cell r="C4277">
            <v>64</v>
          </cell>
          <cell r="D4277">
            <v>64</v>
          </cell>
        </row>
        <row r="4278">
          <cell r="C4278">
            <v>64</v>
          </cell>
          <cell r="D4278">
            <v>64</v>
          </cell>
        </row>
        <row r="4279">
          <cell r="C4279">
            <v>64</v>
          </cell>
          <cell r="D4279">
            <v>64</v>
          </cell>
        </row>
        <row r="4280">
          <cell r="C4280">
            <v>64</v>
          </cell>
          <cell r="D4280">
            <v>64</v>
          </cell>
        </row>
        <row r="4281">
          <cell r="C4281">
            <v>64</v>
          </cell>
          <cell r="D4281">
            <v>64</v>
          </cell>
        </row>
        <row r="4282">
          <cell r="C4282">
            <v>64</v>
          </cell>
          <cell r="D4282">
            <v>64</v>
          </cell>
        </row>
        <row r="4283">
          <cell r="C4283">
            <v>64</v>
          </cell>
          <cell r="D4283">
            <v>64</v>
          </cell>
        </row>
        <row r="4284">
          <cell r="C4284">
            <v>64</v>
          </cell>
          <cell r="D4284">
            <v>64</v>
          </cell>
        </row>
        <row r="4285">
          <cell r="C4285">
            <v>64</v>
          </cell>
          <cell r="D4285">
            <v>64</v>
          </cell>
        </row>
        <row r="4286">
          <cell r="C4286">
            <v>64</v>
          </cell>
          <cell r="D4286">
            <v>64</v>
          </cell>
        </row>
        <row r="4287">
          <cell r="C4287">
            <v>64</v>
          </cell>
          <cell r="D4287">
            <v>64</v>
          </cell>
        </row>
        <row r="4288">
          <cell r="C4288">
            <v>64</v>
          </cell>
          <cell r="D4288">
            <v>64</v>
          </cell>
        </row>
        <row r="4289">
          <cell r="C4289">
            <v>64</v>
          </cell>
          <cell r="D4289">
            <v>64</v>
          </cell>
        </row>
        <row r="4290">
          <cell r="C4290">
            <v>64</v>
          </cell>
          <cell r="D4290">
            <v>64</v>
          </cell>
        </row>
        <row r="4291">
          <cell r="C4291">
            <v>64</v>
          </cell>
          <cell r="D4291">
            <v>64</v>
          </cell>
        </row>
        <row r="4292">
          <cell r="C4292">
            <v>64</v>
          </cell>
          <cell r="D4292">
            <v>64</v>
          </cell>
        </row>
        <row r="4293">
          <cell r="C4293">
            <v>64</v>
          </cell>
          <cell r="D4293">
            <v>64</v>
          </cell>
        </row>
        <row r="4294">
          <cell r="C4294">
            <v>64</v>
          </cell>
          <cell r="D4294">
            <v>64</v>
          </cell>
        </row>
        <row r="4295">
          <cell r="C4295">
            <v>64</v>
          </cell>
          <cell r="D4295">
            <v>64</v>
          </cell>
        </row>
        <row r="4296">
          <cell r="C4296">
            <v>64</v>
          </cell>
          <cell r="D4296">
            <v>64</v>
          </cell>
        </row>
        <row r="4297">
          <cell r="C4297">
            <v>64</v>
          </cell>
          <cell r="D4297">
            <v>64</v>
          </cell>
        </row>
        <row r="4298">
          <cell r="C4298">
            <v>64</v>
          </cell>
          <cell r="D4298">
            <v>64</v>
          </cell>
        </row>
        <row r="4299">
          <cell r="C4299">
            <v>64</v>
          </cell>
          <cell r="D4299">
            <v>64</v>
          </cell>
        </row>
        <row r="4300">
          <cell r="C4300">
            <v>64</v>
          </cell>
          <cell r="D4300">
            <v>64</v>
          </cell>
        </row>
        <row r="4301">
          <cell r="C4301">
            <v>64</v>
          </cell>
          <cell r="D4301">
            <v>64</v>
          </cell>
        </row>
        <row r="4302">
          <cell r="C4302">
            <v>64</v>
          </cell>
          <cell r="D4302">
            <v>64</v>
          </cell>
        </row>
        <row r="4303">
          <cell r="C4303">
            <v>64</v>
          </cell>
          <cell r="D4303">
            <v>64</v>
          </cell>
        </row>
        <row r="4304">
          <cell r="C4304">
            <v>64</v>
          </cell>
          <cell r="D4304">
            <v>64</v>
          </cell>
        </row>
        <row r="4305">
          <cell r="C4305">
            <v>64</v>
          </cell>
          <cell r="D4305">
            <v>64</v>
          </cell>
        </row>
        <row r="4306">
          <cell r="C4306">
            <v>64</v>
          </cell>
          <cell r="D4306">
            <v>64</v>
          </cell>
        </row>
        <row r="4307">
          <cell r="C4307">
            <v>64</v>
          </cell>
          <cell r="D4307">
            <v>64</v>
          </cell>
        </row>
        <row r="4308">
          <cell r="C4308">
            <v>64</v>
          </cell>
          <cell r="D4308">
            <v>64</v>
          </cell>
        </row>
        <row r="4309">
          <cell r="C4309">
            <v>64</v>
          </cell>
          <cell r="D4309">
            <v>64</v>
          </cell>
        </row>
        <row r="4310">
          <cell r="C4310">
            <v>64</v>
          </cell>
          <cell r="D4310">
            <v>64</v>
          </cell>
        </row>
        <row r="4311">
          <cell r="C4311">
            <v>64</v>
          </cell>
          <cell r="D4311">
            <v>64</v>
          </cell>
        </row>
        <row r="4312">
          <cell r="C4312">
            <v>64</v>
          </cell>
          <cell r="D4312">
            <v>64</v>
          </cell>
        </row>
        <row r="4313">
          <cell r="C4313">
            <v>64</v>
          </cell>
          <cell r="D4313">
            <v>64</v>
          </cell>
        </row>
        <row r="4314">
          <cell r="C4314">
            <v>64</v>
          </cell>
          <cell r="D4314">
            <v>64</v>
          </cell>
        </row>
        <row r="4315">
          <cell r="C4315">
            <v>64</v>
          </cell>
          <cell r="D4315">
            <v>64</v>
          </cell>
        </row>
        <row r="4316">
          <cell r="C4316">
            <v>64</v>
          </cell>
          <cell r="D4316">
            <v>64</v>
          </cell>
        </row>
        <row r="4317">
          <cell r="C4317">
            <v>64</v>
          </cell>
          <cell r="D4317">
            <v>64</v>
          </cell>
        </row>
        <row r="4318">
          <cell r="C4318">
            <v>64</v>
          </cell>
          <cell r="D4318">
            <v>64</v>
          </cell>
        </row>
        <row r="4319">
          <cell r="C4319">
            <v>64</v>
          </cell>
          <cell r="D4319">
            <v>64</v>
          </cell>
        </row>
        <row r="4320">
          <cell r="C4320">
            <v>64</v>
          </cell>
          <cell r="D4320">
            <v>64</v>
          </cell>
        </row>
        <row r="4321">
          <cell r="C4321">
            <v>64</v>
          </cell>
          <cell r="D4321">
            <v>64</v>
          </cell>
        </row>
        <row r="4322">
          <cell r="C4322">
            <v>64</v>
          </cell>
          <cell r="D4322">
            <v>64</v>
          </cell>
        </row>
        <row r="4323">
          <cell r="C4323">
            <v>64</v>
          </cell>
          <cell r="D4323">
            <v>64</v>
          </cell>
        </row>
        <row r="4324">
          <cell r="C4324">
            <v>64</v>
          </cell>
          <cell r="D4324">
            <v>64</v>
          </cell>
        </row>
        <row r="4325">
          <cell r="C4325">
            <v>64</v>
          </cell>
          <cell r="D4325">
            <v>64</v>
          </cell>
        </row>
        <row r="4326">
          <cell r="C4326">
            <v>64</v>
          </cell>
          <cell r="D4326">
            <v>64</v>
          </cell>
        </row>
        <row r="4327">
          <cell r="C4327">
            <v>64</v>
          </cell>
          <cell r="D4327">
            <v>64</v>
          </cell>
        </row>
        <row r="4328">
          <cell r="C4328">
            <v>64</v>
          </cell>
          <cell r="D4328">
            <v>64</v>
          </cell>
        </row>
        <row r="4329">
          <cell r="C4329">
            <v>64</v>
          </cell>
          <cell r="D4329">
            <v>64</v>
          </cell>
        </row>
        <row r="4330">
          <cell r="C4330">
            <v>64</v>
          </cell>
          <cell r="D4330">
            <v>64</v>
          </cell>
        </row>
        <row r="4331">
          <cell r="C4331">
            <v>64</v>
          </cell>
          <cell r="D4331">
            <v>64</v>
          </cell>
        </row>
        <row r="4332">
          <cell r="C4332">
            <v>64</v>
          </cell>
          <cell r="D4332">
            <v>64</v>
          </cell>
        </row>
        <row r="4333">
          <cell r="C4333">
            <v>64</v>
          </cell>
          <cell r="D4333">
            <v>64</v>
          </cell>
        </row>
        <row r="4334">
          <cell r="C4334">
            <v>64</v>
          </cell>
          <cell r="D4334">
            <v>64</v>
          </cell>
        </row>
        <row r="4335">
          <cell r="C4335">
            <v>64</v>
          </cell>
          <cell r="D4335">
            <v>64</v>
          </cell>
        </row>
        <row r="4336">
          <cell r="C4336">
            <v>64</v>
          </cell>
          <cell r="D4336">
            <v>64</v>
          </cell>
        </row>
        <row r="4337">
          <cell r="C4337">
            <v>64</v>
          </cell>
          <cell r="D4337">
            <v>64</v>
          </cell>
        </row>
        <row r="4338">
          <cell r="C4338">
            <v>64</v>
          </cell>
          <cell r="D4338">
            <v>64</v>
          </cell>
        </row>
        <row r="4339">
          <cell r="C4339">
            <v>64</v>
          </cell>
          <cell r="D4339">
            <v>64</v>
          </cell>
        </row>
        <row r="4340">
          <cell r="C4340">
            <v>64</v>
          </cell>
          <cell r="D4340">
            <v>64</v>
          </cell>
        </row>
        <row r="4341">
          <cell r="C4341">
            <v>64</v>
          </cell>
          <cell r="D4341">
            <v>64</v>
          </cell>
        </row>
        <row r="4342">
          <cell r="C4342">
            <v>64</v>
          </cell>
          <cell r="D4342">
            <v>64</v>
          </cell>
        </row>
        <row r="4343">
          <cell r="C4343">
            <v>64</v>
          </cell>
          <cell r="D4343">
            <v>64</v>
          </cell>
        </row>
        <row r="4344">
          <cell r="C4344">
            <v>64</v>
          </cell>
          <cell r="D4344">
            <v>64</v>
          </cell>
        </row>
        <row r="4345">
          <cell r="C4345">
            <v>64</v>
          </cell>
          <cell r="D4345">
            <v>64</v>
          </cell>
        </row>
        <row r="4346">
          <cell r="C4346">
            <v>64</v>
          </cell>
          <cell r="D4346">
            <v>64</v>
          </cell>
        </row>
        <row r="4347">
          <cell r="C4347">
            <v>64</v>
          </cell>
          <cell r="D4347">
            <v>64</v>
          </cell>
        </row>
        <row r="4348">
          <cell r="C4348">
            <v>64</v>
          </cell>
          <cell r="D4348">
            <v>64</v>
          </cell>
        </row>
        <row r="4349">
          <cell r="C4349">
            <v>64</v>
          </cell>
          <cell r="D4349">
            <v>64</v>
          </cell>
        </row>
        <row r="4350">
          <cell r="C4350">
            <v>64</v>
          </cell>
          <cell r="D4350">
            <v>64</v>
          </cell>
        </row>
        <row r="4351">
          <cell r="C4351">
            <v>64</v>
          </cell>
          <cell r="D4351">
            <v>64</v>
          </cell>
        </row>
        <row r="4352">
          <cell r="C4352">
            <v>64</v>
          </cell>
          <cell r="D4352">
            <v>64</v>
          </cell>
        </row>
        <row r="4353">
          <cell r="C4353">
            <v>64</v>
          </cell>
          <cell r="D4353">
            <v>64</v>
          </cell>
        </row>
        <row r="4354">
          <cell r="C4354">
            <v>64</v>
          </cell>
          <cell r="D4354">
            <v>64</v>
          </cell>
        </row>
        <row r="4355">
          <cell r="C4355">
            <v>64</v>
          </cell>
          <cell r="D4355">
            <v>64</v>
          </cell>
        </row>
        <row r="4356">
          <cell r="C4356">
            <v>64</v>
          </cell>
          <cell r="D4356">
            <v>64</v>
          </cell>
        </row>
        <row r="4357">
          <cell r="C4357">
            <v>64</v>
          </cell>
          <cell r="D4357">
            <v>64</v>
          </cell>
        </row>
        <row r="4358">
          <cell r="C4358">
            <v>64</v>
          </cell>
          <cell r="D4358">
            <v>64</v>
          </cell>
        </row>
        <row r="4359">
          <cell r="C4359">
            <v>64</v>
          </cell>
          <cell r="D4359">
            <v>64</v>
          </cell>
        </row>
        <row r="4360">
          <cell r="C4360">
            <v>64</v>
          </cell>
          <cell r="D4360">
            <v>64</v>
          </cell>
        </row>
        <row r="4361">
          <cell r="C4361">
            <v>64</v>
          </cell>
          <cell r="D4361">
            <v>64</v>
          </cell>
        </row>
        <row r="4362">
          <cell r="C4362">
            <v>64</v>
          </cell>
          <cell r="D4362">
            <v>64</v>
          </cell>
        </row>
        <row r="4363">
          <cell r="C4363">
            <v>64</v>
          </cell>
          <cell r="D4363">
            <v>64</v>
          </cell>
        </row>
        <row r="4364">
          <cell r="C4364">
            <v>64</v>
          </cell>
          <cell r="D4364">
            <v>64</v>
          </cell>
        </row>
        <row r="4365">
          <cell r="C4365">
            <v>64</v>
          </cell>
          <cell r="D4365">
            <v>64</v>
          </cell>
        </row>
        <row r="4366">
          <cell r="C4366">
            <v>64</v>
          </cell>
          <cell r="D4366">
            <v>64</v>
          </cell>
        </row>
        <row r="4367">
          <cell r="C4367">
            <v>64</v>
          </cell>
          <cell r="D4367">
            <v>64</v>
          </cell>
        </row>
        <row r="4368">
          <cell r="C4368">
            <v>64</v>
          </cell>
          <cell r="D4368">
            <v>64</v>
          </cell>
        </row>
        <row r="4369">
          <cell r="C4369">
            <v>64</v>
          </cell>
          <cell r="D4369">
            <v>64</v>
          </cell>
        </row>
        <row r="4370">
          <cell r="C4370">
            <v>64</v>
          </cell>
          <cell r="D4370">
            <v>64</v>
          </cell>
        </row>
        <row r="4371">
          <cell r="C4371">
            <v>64</v>
          </cell>
          <cell r="D4371">
            <v>64</v>
          </cell>
        </row>
        <row r="4372">
          <cell r="C4372">
            <v>64</v>
          </cell>
          <cell r="D4372">
            <v>64</v>
          </cell>
        </row>
        <row r="4373">
          <cell r="C4373">
            <v>64</v>
          </cell>
          <cell r="D4373">
            <v>64</v>
          </cell>
        </row>
        <row r="4374">
          <cell r="C4374">
            <v>64</v>
          </cell>
          <cell r="D4374">
            <v>64</v>
          </cell>
        </row>
        <row r="4375">
          <cell r="C4375">
            <v>64</v>
          </cell>
          <cell r="D4375">
            <v>64</v>
          </cell>
        </row>
        <row r="4376">
          <cell r="C4376">
            <v>64</v>
          </cell>
          <cell r="D4376">
            <v>64</v>
          </cell>
        </row>
        <row r="4377">
          <cell r="C4377">
            <v>64</v>
          </cell>
          <cell r="D4377">
            <v>64</v>
          </cell>
        </row>
        <row r="4378">
          <cell r="C4378">
            <v>64</v>
          </cell>
          <cell r="D4378">
            <v>64</v>
          </cell>
        </row>
        <row r="4379">
          <cell r="C4379">
            <v>64</v>
          </cell>
          <cell r="D4379">
            <v>64</v>
          </cell>
        </row>
        <row r="4380">
          <cell r="C4380">
            <v>64</v>
          </cell>
          <cell r="D4380">
            <v>64</v>
          </cell>
        </row>
        <row r="4381">
          <cell r="C4381">
            <v>64</v>
          </cell>
          <cell r="D4381">
            <v>64</v>
          </cell>
        </row>
        <row r="4382">
          <cell r="C4382">
            <v>64</v>
          </cell>
          <cell r="D4382">
            <v>64</v>
          </cell>
        </row>
        <row r="4383">
          <cell r="C4383">
            <v>64</v>
          </cell>
          <cell r="D4383">
            <v>64</v>
          </cell>
        </row>
        <row r="4384">
          <cell r="C4384">
            <v>64</v>
          </cell>
          <cell r="D4384">
            <v>64</v>
          </cell>
        </row>
        <row r="4385">
          <cell r="C4385">
            <v>64</v>
          </cell>
          <cell r="D4385">
            <v>64</v>
          </cell>
        </row>
        <row r="4386">
          <cell r="C4386">
            <v>64</v>
          </cell>
          <cell r="D4386">
            <v>64</v>
          </cell>
        </row>
        <row r="4387">
          <cell r="C4387">
            <v>64</v>
          </cell>
          <cell r="D4387">
            <v>64</v>
          </cell>
        </row>
        <row r="4388">
          <cell r="C4388">
            <v>64</v>
          </cell>
          <cell r="D4388">
            <v>64</v>
          </cell>
        </row>
        <row r="4389">
          <cell r="C4389">
            <v>64</v>
          </cell>
          <cell r="D4389">
            <v>64</v>
          </cell>
        </row>
        <row r="4390">
          <cell r="C4390">
            <v>64</v>
          </cell>
          <cell r="D4390">
            <v>64</v>
          </cell>
        </row>
        <row r="4391">
          <cell r="C4391">
            <v>64</v>
          </cell>
          <cell r="D4391">
            <v>64</v>
          </cell>
        </row>
        <row r="4392">
          <cell r="C4392">
            <v>64</v>
          </cell>
          <cell r="D4392">
            <v>64</v>
          </cell>
        </row>
        <row r="4393">
          <cell r="C4393">
            <v>64</v>
          </cell>
          <cell r="D4393">
            <v>64</v>
          </cell>
        </row>
        <row r="4394">
          <cell r="C4394">
            <v>64</v>
          </cell>
          <cell r="D4394">
            <v>64</v>
          </cell>
        </row>
        <row r="4395">
          <cell r="C4395">
            <v>64</v>
          </cell>
          <cell r="D4395">
            <v>64</v>
          </cell>
        </row>
        <row r="4396">
          <cell r="C4396">
            <v>64</v>
          </cell>
          <cell r="D4396">
            <v>64</v>
          </cell>
        </row>
        <row r="4397">
          <cell r="C4397">
            <v>64</v>
          </cell>
          <cell r="D4397">
            <v>64</v>
          </cell>
        </row>
        <row r="4398">
          <cell r="C4398">
            <v>64</v>
          </cell>
          <cell r="D4398">
            <v>64</v>
          </cell>
        </row>
        <row r="4399">
          <cell r="C4399">
            <v>64</v>
          </cell>
          <cell r="D4399">
            <v>64</v>
          </cell>
        </row>
        <row r="4400">
          <cell r="C4400">
            <v>64</v>
          </cell>
          <cell r="D4400">
            <v>64</v>
          </cell>
        </row>
        <row r="4401">
          <cell r="C4401">
            <v>64</v>
          </cell>
          <cell r="D4401">
            <v>64</v>
          </cell>
        </row>
        <row r="4402">
          <cell r="C4402">
            <v>64</v>
          </cell>
          <cell r="D4402">
            <v>64</v>
          </cell>
        </row>
        <row r="4403">
          <cell r="C4403">
            <v>64</v>
          </cell>
          <cell r="D4403">
            <v>64</v>
          </cell>
        </row>
        <row r="4404">
          <cell r="C4404">
            <v>64</v>
          </cell>
          <cell r="D4404">
            <v>64</v>
          </cell>
        </row>
        <row r="4405">
          <cell r="C4405">
            <v>64</v>
          </cell>
          <cell r="D4405">
            <v>64</v>
          </cell>
        </row>
        <row r="4406">
          <cell r="C4406">
            <v>64</v>
          </cell>
          <cell r="D4406">
            <v>64</v>
          </cell>
        </row>
        <row r="4407">
          <cell r="C4407">
            <v>64</v>
          </cell>
          <cell r="D4407">
            <v>64</v>
          </cell>
        </row>
        <row r="4408">
          <cell r="C4408">
            <v>64</v>
          </cell>
          <cell r="D4408">
            <v>64</v>
          </cell>
        </row>
        <row r="4409">
          <cell r="C4409">
            <v>64</v>
          </cell>
          <cell r="D4409">
            <v>64</v>
          </cell>
        </row>
        <row r="4410">
          <cell r="C4410">
            <v>64</v>
          </cell>
          <cell r="D4410">
            <v>64</v>
          </cell>
        </row>
        <row r="4411">
          <cell r="C4411">
            <v>64</v>
          </cell>
          <cell r="D4411">
            <v>64</v>
          </cell>
        </row>
        <row r="4412">
          <cell r="C4412">
            <v>64</v>
          </cell>
          <cell r="D4412">
            <v>64</v>
          </cell>
        </row>
        <row r="4413">
          <cell r="C4413">
            <v>64</v>
          </cell>
          <cell r="D4413">
            <v>64</v>
          </cell>
        </row>
        <row r="4414">
          <cell r="C4414">
            <v>64</v>
          </cell>
          <cell r="D4414">
            <v>64</v>
          </cell>
        </row>
        <row r="4415">
          <cell r="C4415">
            <v>64</v>
          </cell>
          <cell r="D4415">
            <v>64</v>
          </cell>
        </row>
        <row r="4416">
          <cell r="C4416">
            <v>64</v>
          </cell>
          <cell r="D4416">
            <v>64</v>
          </cell>
        </row>
        <row r="4417">
          <cell r="C4417">
            <v>64</v>
          </cell>
          <cell r="D4417">
            <v>64</v>
          </cell>
        </row>
        <row r="4418">
          <cell r="C4418">
            <v>64</v>
          </cell>
          <cell r="D4418">
            <v>64</v>
          </cell>
        </row>
        <row r="4419">
          <cell r="C4419">
            <v>64</v>
          </cell>
          <cell r="D4419">
            <v>64</v>
          </cell>
        </row>
        <row r="4420">
          <cell r="C4420">
            <v>64</v>
          </cell>
          <cell r="D4420">
            <v>64</v>
          </cell>
        </row>
        <row r="4421">
          <cell r="C4421">
            <v>64</v>
          </cell>
          <cell r="D4421">
            <v>64</v>
          </cell>
        </row>
        <row r="4422">
          <cell r="C4422">
            <v>64</v>
          </cell>
          <cell r="D4422">
            <v>64</v>
          </cell>
        </row>
        <row r="4423">
          <cell r="C4423">
            <v>64</v>
          </cell>
          <cell r="D4423">
            <v>64</v>
          </cell>
        </row>
        <row r="4424">
          <cell r="C4424">
            <v>64</v>
          </cell>
          <cell r="D4424">
            <v>64</v>
          </cell>
        </row>
        <row r="4425">
          <cell r="C4425">
            <v>64</v>
          </cell>
          <cell r="D4425">
            <v>64</v>
          </cell>
        </row>
        <row r="4426">
          <cell r="C4426">
            <v>64</v>
          </cell>
          <cell r="D4426">
            <v>64</v>
          </cell>
        </row>
        <row r="4427">
          <cell r="C4427">
            <v>64</v>
          </cell>
          <cell r="D4427">
            <v>64</v>
          </cell>
        </row>
        <row r="4428">
          <cell r="C4428">
            <v>64</v>
          </cell>
          <cell r="D4428">
            <v>64</v>
          </cell>
        </row>
        <row r="4429">
          <cell r="C4429">
            <v>64</v>
          </cell>
          <cell r="D4429">
            <v>64</v>
          </cell>
        </row>
        <row r="4430">
          <cell r="C4430">
            <v>64</v>
          </cell>
          <cell r="D4430">
            <v>64</v>
          </cell>
        </row>
        <row r="4431">
          <cell r="C4431">
            <v>64</v>
          </cell>
          <cell r="D4431">
            <v>64</v>
          </cell>
        </row>
        <row r="4432">
          <cell r="C4432">
            <v>64</v>
          </cell>
          <cell r="D4432">
            <v>64</v>
          </cell>
        </row>
        <row r="4433">
          <cell r="C4433">
            <v>64</v>
          </cell>
          <cell r="D4433">
            <v>64</v>
          </cell>
        </row>
        <row r="4434">
          <cell r="C4434">
            <v>64</v>
          </cell>
          <cell r="D4434">
            <v>64</v>
          </cell>
        </row>
        <row r="4435">
          <cell r="C4435">
            <v>64</v>
          </cell>
          <cell r="D4435">
            <v>64</v>
          </cell>
        </row>
        <row r="4436">
          <cell r="C4436">
            <v>64</v>
          </cell>
          <cell r="D4436">
            <v>64</v>
          </cell>
        </row>
        <row r="4437">
          <cell r="C4437">
            <v>64</v>
          </cell>
          <cell r="D4437">
            <v>64</v>
          </cell>
        </row>
        <row r="4438">
          <cell r="C4438">
            <v>64</v>
          </cell>
          <cell r="D4438">
            <v>64</v>
          </cell>
        </row>
        <row r="4439">
          <cell r="C4439">
            <v>64</v>
          </cell>
          <cell r="D4439">
            <v>64</v>
          </cell>
        </row>
        <row r="4440">
          <cell r="C4440">
            <v>64</v>
          </cell>
          <cell r="D4440">
            <v>64</v>
          </cell>
        </row>
        <row r="4441">
          <cell r="C4441">
            <v>64</v>
          </cell>
          <cell r="D4441">
            <v>64</v>
          </cell>
        </row>
        <row r="4442">
          <cell r="C4442">
            <v>64</v>
          </cell>
          <cell r="D4442">
            <v>64</v>
          </cell>
        </row>
        <row r="4443">
          <cell r="C4443">
            <v>64</v>
          </cell>
          <cell r="D4443">
            <v>64</v>
          </cell>
        </row>
        <row r="4444">
          <cell r="C4444">
            <v>64</v>
          </cell>
          <cell r="D4444">
            <v>64</v>
          </cell>
        </row>
        <row r="4445">
          <cell r="C4445">
            <v>64</v>
          </cell>
          <cell r="D4445">
            <v>64</v>
          </cell>
        </row>
        <row r="4446">
          <cell r="C4446">
            <v>64</v>
          </cell>
          <cell r="D4446">
            <v>64</v>
          </cell>
        </row>
        <row r="4447">
          <cell r="C4447">
            <v>64</v>
          </cell>
          <cell r="D4447">
            <v>64</v>
          </cell>
        </row>
        <row r="4448">
          <cell r="C4448">
            <v>64</v>
          </cell>
          <cell r="D4448">
            <v>64</v>
          </cell>
        </row>
        <row r="4449">
          <cell r="C4449">
            <v>64</v>
          </cell>
          <cell r="D4449">
            <v>64</v>
          </cell>
        </row>
        <row r="4450">
          <cell r="C4450">
            <v>64</v>
          </cell>
          <cell r="D4450">
            <v>64</v>
          </cell>
        </row>
        <row r="4451">
          <cell r="C4451">
            <v>64</v>
          </cell>
          <cell r="D4451">
            <v>64</v>
          </cell>
        </row>
        <row r="4452">
          <cell r="C4452">
            <v>64</v>
          </cell>
          <cell r="D4452">
            <v>64</v>
          </cell>
        </row>
        <row r="4453">
          <cell r="C4453">
            <v>64</v>
          </cell>
          <cell r="D4453">
            <v>64</v>
          </cell>
        </row>
        <row r="4454">
          <cell r="C4454">
            <v>64</v>
          </cell>
          <cell r="D4454">
            <v>64</v>
          </cell>
        </row>
        <row r="4455">
          <cell r="C4455">
            <v>64</v>
          </cell>
          <cell r="D4455">
            <v>64</v>
          </cell>
        </row>
        <row r="4456">
          <cell r="C4456">
            <v>64</v>
          </cell>
          <cell r="D4456">
            <v>64</v>
          </cell>
        </row>
        <row r="4457">
          <cell r="C4457">
            <v>64</v>
          </cell>
          <cell r="D4457">
            <v>64</v>
          </cell>
        </row>
        <row r="4458">
          <cell r="C4458">
            <v>64</v>
          </cell>
          <cell r="D4458">
            <v>64</v>
          </cell>
        </row>
        <row r="4459">
          <cell r="C4459">
            <v>64</v>
          </cell>
          <cell r="D4459">
            <v>64</v>
          </cell>
        </row>
        <row r="4460">
          <cell r="C4460">
            <v>64</v>
          </cell>
          <cell r="D4460">
            <v>64</v>
          </cell>
        </row>
        <row r="4461">
          <cell r="C4461">
            <v>64</v>
          </cell>
          <cell r="D4461">
            <v>64</v>
          </cell>
        </row>
        <row r="4462">
          <cell r="C4462">
            <v>64</v>
          </cell>
          <cell r="D4462">
            <v>64</v>
          </cell>
        </row>
        <row r="4463">
          <cell r="C4463">
            <v>64</v>
          </cell>
          <cell r="D4463">
            <v>64</v>
          </cell>
        </row>
        <row r="4464">
          <cell r="C4464">
            <v>64</v>
          </cell>
          <cell r="D4464">
            <v>64</v>
          </cell>
        </row>
        <row r="4465">
          <cell r="C4465">
            <v>64</v>
          </cell>
          <cell r="D4465">
            <v>64</v>
          </cell>
        </row>
        <row r="4466">
          <cell r="C4466">
            <v>64</v>
          </cell>
          <cell r="D4466">
            <v>64</v>
          </cell>
        </row>
        <row r="4467">
          <cell r="C4467">
            <v>64</v>
          </cell>
          <cell r="D4467">
            <v>64</v>
          </cell>
        </row>
        <row r="4468">
          <cell r="C4468">
            <v>64</v>
          </cell>
          <cell r="D4468">
            <v>64</v>
          </cell>
        </row>
        <row r="4469">
          <cell r="C4469">
            <v>64</v>
          </cell>
          <cell r="D4469">
            <v>64</v>
          </cell>
        </row>
        <row r="4470">
          <cell r="C4470">
            <v>64</v>
          </cell>
          <cell r="D4470">
            <v>64</v>
          </cell>
        </row>
        <row r="4471">
          <cell r="C4471">
            <v>64</v>
          </cell>
          <cell r="D4471">
            <v>64</v>
          </cell>
        </row>
        <row r="4472">
          <cell r="C4472">
            <v>64</v>
          </cell>
          <cell r="D4472">
            <v>64</v>
          </cell>
        </row>
        <row r="4473">
          <cell r="C4473">
            <v>64</v>
          </cell>
          <cell r="D4473">
            <v>64</v>
          </cell>
        </row>
        <row r="4474">
          <cell r="C4474">
            <v>64</v>
          </cell>
          <cell r="D4474">
            <v>64</v>
          </cell>
        </row>
        <row r="4475">
          <cell r="C4475">
            <v>64</v>
          </cell>
          <cell r="D4475">
            <v>64</v>
          </cell>
        </row>
        <row r="4476">
          <cell r="C4476">
            <v>64</v>
          </cell>
          <cell r="D4476">
            <v>64</v>
          </cell>
        </row>
        <row r="4477">
          <cell r="C4477">
            <v>64</v>
          </cell>
          <cell r="D4477">
            <v>64</v>
          </cell>
        </row>
        <row r="4478">
          <cell r="C4478">
            <v>64</v>
          </cell>
          <cell r="D4478">
            <v>64</v>
          </cell>
        </row>
        <row r="4479">
          <cell r="C4479">
            <v>64</v>
          </cell>
          <cell r="D4479">
            <v>64</v>
          </cell>
        </row>
        <row r="4480">
          <cell r="C4480">
            <v>64</v>
          </cell>
          <cell r="D4480">
            <v>64</v>
          </cell>
        </row>
        <row r="4481">
          <cell r="C4481">
            <v>64</v>
          </cell>
          <cell r="D4481">
            <v>64</v>
          </cell>
        </row>
        <row r="4482">
          <cell r="C4482">
            <v>64</v>
          </cell>
          <cell r="D4482">
            <v>64</v>
          </cell>
        </row>
        <row r="4483">
          <cell r="C4483">
            <v>64</v>
          </cell>
          <cell r="D4483">
            <v>64</v>
          </cell>
        </row>
        <row r="4484">
          <cell r="C4484">
            <v>64</v>
          </cell>
          <cell r="D4484">
            <v>64</v>
          </cell>
        </row>
        <row r="4485">
          <cell r="C4485">
            <v>64</v>
          </cell>
          <cell r="D4485">
            <v>64</v>
          </cell>
        </row>
        <row r="4486">
          <cell r="C4486">
            <v>64</v>
          </cell>
          <cell r="D4486">
            <v>64</v>
          </cell>
        </row>
        <row r="4487">
          <cell r="C4487">
            <v>64</v>
          </cell>
          <cell r="D4487">
            <v>64</v>
          </cell>
        </row>
        <row r="4488">
          <cell r="C4488">
            <v>64</v>
          </cell>
          <cell r="D4488">
            <v>64</v>
          </cell>
        </row>
        <row r="4489">
          <cell r="C4489">
            <v>64</v>
          </cell>
          <cell r="D4489">
            <v>64</v>
          </cell>
        </row>
        <row r="4490">
          <cell r="C4490">
            <v>64</v>
          </cell>
          <cell r="D4490">
            <v>64</v>
          </cell>
        </row>
        <row r="4491">
          <cell r="C4491">
            <v>64</v>
          </cell>
          <cell r="D4491">
            <v>64</v>
          </cell>
        </row>
        <row r="4492">
          <cell r="C4492">
            <v>64</v>
          </cell>
          <cell r="D4492">
            <v>64</v>
          </cell>
        </row>
        <row r="4493">
          <cell r="C4493">
            <v>64</v>
          </cell>
          <cell r="D4493">
            <v>64</v>
          </cell>
        </row>
        <row r="4494">
          <cell r="C4494">
            <v>64</v>
          </cell>
          <cell r="D4494">
            <v>64</v>
          </cell>
        </row>
        <row r="4495">
          <cell r="C4495">
            <v>64</v>
          </cell>
          <cell r="D4495">
            <v>64</v>
          </cell>
        </row>
        <row r="4496">
          <cell r="C4496">
            <v>64</v>
          </cell>
          <cell r="D4496">
            <v>64</v>
          </cell>
        </row>
        <row r="4497">
          <cell r="C4497">
            <v>64</v>
          </cell>
          <cell r="D4497">
            <v>64</v>
          </cell>
        </row>
        <row r="4498">
          <cell r="C4498">
            <v>64</v>
          </cell>
          <cell r="D4498">
            <v>64</v>
          </cell>
        </row>
        <row r="4499">
          <cell r="C4499">
            <v>64</v>
          </cell>
          <cell r="D4499">
            <v>64</v>
          </cell>
        </row>
        <row r="4500">
          <cell r="C4500">
            <v>64</v>
          </cell>
          <cell r="D4500">
            <v>64</v>
          </cell>
        </row>
        <row r="4501">
          <cell r="C4501">
            <v>64</v>
          </cell>
          <cell r="D4501">
            <v>64</v>
          </cell>
        </row>
        <row r="4502">
          <cell r="C4502">
            <v>64</v>
          </cell>
          <cell r="D4502">
            <v>64</v>
          </cell>
        </row>
        <row r="4503">
          <cell r="C4503">
            <v>64</v>
          </cell>
          <cell r="D4503">
            <v>64</v>
          </cell>
        </row>
        <row r="4504">
          <cell r="C4504">
            <v>64</v>
          </cell>
          <cell r="D4504">
            <v>64</v>
          </cell>
        </row>
        <row r="4505">
          <cell r="C4505">
            <v>64</v>
          </cell>
          <cell r="D4505">
            <v>64</v>
          </cell>
        </row>
        <row r="4506">
          <cell r="C4506">
            <v>64</v>
          </cell>
          <cell r="D4506">
            <v>64</v>
          </cell>
        </row>
        <row r="4507">
          <cell r="C4507">
            <v>64</v>
          </cell>
          <cell r="D4507">
            <v>64</v>
          </cell>
        </row>
        <row r="4508">
          <cell r="C4508">
            <v>64</v>
          </cell>
          <cell r="D4508">
            <v>64</v>
          </cell>
        </row>
        <row r="4509">
          <cell r="C4509">
            <v>64</v>
          </cell>
          <cell r="D4509">
            <v>64</v>
          </cell>
        </row>
        <row r="4510">
          <cell r="C4510">
            <v>64</v>
          </cell>
          <cell r="D4510">
            <v>64</v>
          </cell>
        </row>
        <row r="4511">
          <cell r="C4511">
            <v>64</v>
          </cell>
          <cell r="D4511">
            <v>64</v>
          </cell>
        </row>
        <row r="4512">
          <cell r="C4512">
            <v>64</v>
          </cell>
          <cell r="D4512">
            <v>64</v>
          </cell>
        </row>
        <row r="4513">
          <cell r="C4513">
            <v>64</v>
          </cell>
          <cell r="D4513">
            <v>64</v>
          </cell>
        </row>
        <row r="4514">
          <cell r="C4514">
            <v>64</v>
          </cell>
          <cell r="D4514">
            <v>64</v>
          </cell>
        </row>
        <row r="4515">
          <cell r="C4515">
            <v>64</v>
          </cell>
          <cell r="D4515">
            <v>64</v>
          </cell>
        </row>
        <row r="4516">
          <cell r="C4516">
            <v>64</v>
          </cell>
          <cell r="D4516">
            <v>64</v>
          </cell>
        </row>
        <row r="4517">
          <cell r="C4517">
            <v>64</v>
          </cell>
          <cell r="D4517">
            <v>64</v>
          </cell>
        </row>
        <row r="4518">
          <cell r="C4518">
            <v>64</v>
          </cell>
          <cell r="D4518">
            <v>64</v>
          </cell>
        </row>
        <row r="4519">
          <cell r="C4519">
            <v>64</v>
          </cell>
          <cell r="D4519">
            <v>64</v>
          </cell>
        </row>
        <row r="4520">
          <cell r="C4520">
            <v>64</v>
          </cell>
          <cell r="D4520">
            <v>64</v>
          </cell>
        </row>
        <row r="4521">
          <cell r="C4521">
            <v>64</v>
          </cell>
          <cell r="D4521">
            <v>64</v>
          </cell>
        </row>
        <row r="4522">
          <cell r="C4522">
            <v>64</v>
          </cell>
          <cell r="D4522">
            <v>64</v>
          </cell>
        </row>
        <row r="4523">
          <cell r="C4523">
            <v>64</v>
          </cell>
          <cell r="D4523">
            <v>64</v>
          </cell>
        </row>
        <row r="4524">
          <cell r="C4524">
            <v>64</v>
          </cell>
          <cell r="D4524">
            <v>64</v>
          </cell>
        </row>
        <row r="4525">
          <cell r="C4525">
            <v>64</v>
          </cell>
          <cell r="D4525">
            <v>64</v>
          </cell>
        </row>
        <row r="4526">
          <cell r="C4526">
            <v>64</v>
          </cell>
          <cell r="D4526">
            <v>64</v>
          </cell>
        </row>
        <row r="4527">
          <cell r="C4527">
            <v>64</v>
          </cell>
          <cell r="D4527">
            <v>64</v>
          </cell>
        </row>
        <row r="4528">
          <cell r="C4528">
            <v>64</v>
          </cell>
          <cell r="D4528">
            <v>64</v>
          </cell>
        </row>
        <row r="4529">
          <cell r="C4529">
            <v>64</v>
          </cell>
          <cell r="D4529">
            <v>64</v>
          </cell>
        </row>
        <row r="4530">
          <cell r="C4530">
            <v>64</v>
          </cell>
          <cell r="D4530">
            <v>64</v>
          </cell>
        </row>
        <row r="4531">
          <cell r="C4531">
            <v>64</v>
          </cell>
          <cell r="D4531">
            <v>64</v>
          </cell>
        </row>
        <row r="4532">
          <cell r="C4532">
            <v>64</v>
          </cell>
          <cell r="D4532">
            <v>64</v>
          </cell>
        </row>
        <row r="4533">
          <cell r="C4533">
            <v>64</v>
          </cell>
          <cell r="D4533">
            <v>64</v>
          </cell>
        </row>
        <row r="4534">
          <cell r="C4534">
            <v>64</v>
          </cell>
          <cell r="D4534">
            <v>64</v>
          </cell>
        </row>
        <row r="4535">
          <cell r="C4535">
            <v>64</v>
          </cell>
          <cell r="D4535">
            <v>64</v>
          </cell>
        </row>
        <row r="4536">
          <cell r="C4536">
            <v>64</v>
          </cell>
          <cell r="D4536">
            <v>64</v>
          </cell>
        </row>
        <row r="4537">
          <cell r="C4537">
            <v>64</v>
          </cell>
          <cell r="D4537">
            <v>64</v>
          </cell>
        </row>
        <row r="4538">
          <cell r="C4538">
            <v>64</v>
          </cell>
          <cell r="D4538">
            <v>64</v>
          </cell>
        </row>
        <row r="4539">
          <cell r="C4539">
            <v>64</v>
          </cell>
          <cell r="D4539">
            <v>64</v>
          </cell>
        </row>
        <row r="4540">
          <cell r="C4540">
            <v>64</v>
          </cell>
          <cell r="D4540">
            <v>64</v>
          </cell>
        </row>
        <row r="4541">
          <cell r="C4541">
            <v>64</v>
          </cell>
          <cell r="D4541">
            <v>64</v>
          </cell>
        </row>
        <row r="4542">
          <cell r="C4542">
            <v>64</v>
          </cell>
          <cell r="D4542">
            <v>64</v>
          </cell>
        </row>
        <row r="4543">
          <cell r="C4543">
            <v>64</v>
          </cell>
          <cell r="D4543">
            <v>64</v>
          </cell>
        </row>
        <row r="4544">
          <cell r="C4544">
            <v>64</v>
          </cell>
          <cell r="D4544">
            <v>64</v>
          </cell>
        </row>
        <row r="4545">
          <cell r="C4545">
            <v>64</v>
          </cell>
          <cell r="D4545">
            <v>64</v>
          </cell>
        </row>
        <row r="4546">
          <cell r="C4546">
            <v>64</v>
          </cell>
          <cell r="D4546">
            <v>64</v>
          </cell>
        </row>
        <row r="4547">
          <cell r="C4547">
            <v>64</v>
          </cell>
          <cell r="D4547">
            <v>64</v>
          </cell>
        </row>
        <row r="4548">
          <cell r="C4548">
            <v>64</v>
          </cell>
          <cell r="D4548">
            <v>64</v>
          </cell>
        </row>
        <row r="4549">
          <cell r="C4549">
            <v>64</v>
          </cell>
          <cell r="D4549">
            <v>64</v>
          </cell>
        </row>
        <row r="4550">
          <cell r="C4550">
            <v>64</v>
          </cell>
          <cell r="D4550">
            <v>64</v>
          </cell>
        </row>
        <row r="4551">
          <cell r="C4551">
            <v>64</v>
          </cell>
          <cell r="D4551">
            <v>64</v>
          </cell>
        </row>
        <row r="4552">
          <cell r="C4552">
            <v>64</v>
          </cell>
          <cell r="D4552">
            <v>64</v>
          </cell>
        </row>
        <row r="4553">
          <cell r="C4553">
            <v>64</v>
          </cell>
          <cell r="D4553">
            <v>64</v>
          </cell>
        </row>
        <row r="4554">
          <cell r="C4554">
            <v>64</v>
          </cell>
          <cell r="D4554">
            <v>64</v>
          </cell>
        </row>
        <row r="4555">
          <cell r="C4555">
            <v>64</v>
          </cell>
          <cell r="D4555">
            <v>64</v>
          </cell>
        </row>
        <row r="4556">
          <cell r="C4556">
            <v>64</v>
          </cell>
          <cell r="D4556">
            <v>64</v>
          </cell>
        </row>
        <row r="4557">
          <cell r="C4557">
            <v>64</v>
          </cell>
          <cell r="D4557">
            <v>64</v>
          </cell>
        </row>
        <row r="4558">
          <cell r="C4558">
            <v>64</v>
          </cell>
          <cell r="D4558">
            <v>64</v>
          </cell>
        </row>
        <row r="4559">
          <cell r="C4559">
            <v>64</v>
          </cell>
          <cell r="D4559">
            <v>64</v>
          </cell>
        </row>
        <row r="4560">
          <cell r="C4560">
            <v>64</v>
          </cell>
          <cell r="D4560">
            <v>64</v>
          </cell>
        </row>
        <row r="4561">
          <cell r="C4561">
            <v>64</v>
          </cell>
          <cell r="D4561">
            <v>64</v>
          </cell>
        </row>
        <row r="4562">
          <cell r="C4562">
            <v>64</v>
          </cell>
          <cell r="D4562">
            <v>64</v>
          </cell>
        </row>
        <row r="4563">
          <cell r="C4563">
            <v>64</v>
          </cell>
          <cell r="D4563">
            <v>64</v>
          </cell>
        </row>
        <row r="4564">
          <cell r="C4564">
            <v>64</v>
          </cell>
          <cell r="D4564">
            <v>64</v>
          </cell>
        </row>
        <row r="4565">
          <cell r="C4565">
            <v>64</v>
          </cell>
          <cell r="D4565">
            <v>64</v>
          </cell>
        </row>
        <row r="4566">
          <cell r="C4566">
            <v>64</v>
          </cell>
          <cell r="D4566">
            <v>64</v>
          </cell>
        </row>
        <row r="4567">
          <cell r="C4567">
            <v>64</v>
          </cell>
          <cell r="D4567">
            <v>64</v>
          </cell>
        </row>
        <row r="4568">
          <cell r="C4568">
            <v>64</v>
          </cell>
          <cell r="D4568">
            <v>64</v>
          </cell>
        </row>
        <row r="4569">
          <cell r="C4569">
            <v>64</v>
          </cell>
          <cell r="D4569">
            <v>64</v>
          </cell>
        </row>
        <row r="4570">
          <cell r="C4570">
            <v>64</v>
          </cell>
          <cell r="D4570">
            <v>64</v>
          </cell>
        </row>
        <row r="4571">
          <cell r="C4571">
            <v>64</v>
          </cell>
          <cell r="D4571">
            <v>64</v>
          </cell>
        </row>
        <row r="4572">
          <cell r="C4572">
            <v>64</v>
          </cell>
          <cell r="D4572">
            <v>64</v>
          </cell>
        </row>
        <row r="4573">
          <cell r="C4573">
            <v>64</v>
          </cell>
          <cell r="D4573">
            <v>64</v>
          </cell>
        </row>
        <row r="4574">
          <cell r="C4574">
            <v>64</v>
          </cell>
          <cell r="D4574">
            <v>64</v>
          </cell>
        </row>
        <row r="4575">
          <cell r="C4575">
            <v>64</v>
          </cell>
          <cell r="D4575">
            <v>64</v>
          </cell>
        </row>
        <row r="4576">
          <cell r="C4576">
            <v>64</v>
          </cell>
          <cell r="D4576">
            <v>64</v>
          </cell>
        </row>
        <row r="4577">
          <cell r="C4577">
            <v>64</v>
          </cell>
          <cell r="D4577">
            <v>64</v>
          </cell>
        </row>
        <row r="4578">
          <cell r="C4578">
            <v>64</v>
          </cell>
          <cell r="D4578">
            <v>64</v>
          </cell>
        </row>
        <row r="4579">
          <cell r="C4579">
            <v>64</v>
          </cell>
          <cell r="D4579">
            <v>64</v>
          </cell>
        </row>
        <row r="4580">
          <cell r="C4580">
            <v>64</v>
          </cell>
          <cell r="D4580">
            <v>64</v>
          </cell>
        </row>
        <row r="4581">
          <cell r="C4581">
            <v>64</v>
          </cell>
          <cell r="D4581">
            <v>64</v>
          </cell>
        </row>
        <row r="4582">
          <cell r="C4582">
            <v>64</v>
          </cell>
          <cell r="D4582">
            <v>64</v>
          </cell>
        </row>
        <row r="4583">
          <cell r="C4583">
            <v>64</v>
          </cell>
          <cell r="D4583">
            <v>64</v>
          </cell>
        </row>
        <row r="4584">
          <cell r="C4584">
            <v>64</v>
          </cell>
          <cell r="D4584">
            <v>64</v>
          </cell>
        </row>
        <row r="4585">
          <cell r="C4585">
            <v>64</v>
          </cell>
          <cell r="D4585">
            <v>64</v>
          </cell>
        </row>
        <row r="4586">
          <cell r="C4586">
            <v>64</v>
          </cell>
          <cell r="D4586">
            <v>64</v>
          </cell>
        </row>
        <row r="4587">
          <cell r="C4587">
            <v>64</v>
          </cell>
          <cell r="D4587">
            <v>64</v>
          </cell>
        </row>
        <row r="4588">
          <cell r="C4588">
            <v>64</v>
          </cell>
          <cell r="D4588">
            <v>64</v>
          </cell>
        </row>
        <row r="4589">
          <cell r="C4589">
            <v>64</v>
          </cell>
          <cell r="D4589">
            <v>64</v>
          </cell>
        </row>
        <row r="4590">
          <cell r="C4590">
            <v>64</v>
          </cell>
          <cell r="D4590">
            <v>64</v>
          </cell>
        </row>
        <row r="4591">
          <cell r="C4591">
            <v>64</v>
          </cell>
          <cell r="D4591">
            <v>64</v>
          </cell>
        </row>
        <row r="4592">
          <cell r="C4592">
            <v>64</v>
          </cell>
          <cell r="D4592">
            <v>64</v>
          </cell>
        </row>
        <row r="4593">
          <cell r="C4593">
            <v>64</v>
          </cell>
          <cell r="D4593">
            <v>64</v>
          </cell>
        </row>
        <row r="4594">
          <cell r="C4594">
            <v>64</v>
          </cell>
          <cell r="D4594">
            <v>64</v>
          </cell>
        </row>
        <row r="4595">
          <cell r="C4595">
            <v>64</v>
          </cell>
          <cell r="D4595">
            <v>64</v>
          </cell>
        </row>
        <row r="4596">
          <cell r="C4596">
            <v>64</v>
          </cell>
          <cell r="D4596">
            <v>64</v>
          </cell>
        </row>
        <row r="4597">
          <cell r="C4597">
            <v>64</v>
          </cell>
          <cell r="D4597">
            <v>64</v>
          </cell>
        </row>
        <row r="4598">
          <cell r="C4598">
            <v>64</v>
          </cell>
          <cell r="D4598">
            <v>64</v>
          </cell>
        </row>
        <row r="4599">
          <cell r="C4599">
            <v>64</v>
          </cell>
          <cell r="D4599">
            <v>64</v>
          </cell>
        </row>
        <row r="4600">
          <cell r="C4600">
            <v>64</v>
          </cell>
          <cell r="D4600">
            <v>64</v>
          </cell>
        </row>
        <row r="4601">
          <cell r="C4601">
            <v>64</v>
          </cell>
          <cell r="D4601">
            <v>64</v>
          </cell>
        </row>
        <row r="4602">
          <cell r="C4602">
            <v>64</v>
          </cell>
          <cell r="D4602">
            <v>64</v>
          </cell>
        </row>
        <row r="4603">
          <cell r="C4603">
            <v>64</v>
          </cell>
          <cell r="D4603">
            <v>64</v>
          </cell>
        </row>
        <row r="4604">
          <cell r="C4604">
            <v>64</v>
          </cell>
          <cell r="D4604">
            <v>64</v>
          </cell>
        </row>
        <row r="4605">
          <cell r="C4605">
            <v>64</v>
          </cell>
          <cell r="D4605">
            <v>64</v>
          </cell>
        </row>
        <row r="4606">
          <cell r="C4606">
            <v>64</v>
          </cell>
          <cell r="D4606">
            <v>64</v>
          </cell>
        </row>
        <row r="4607">
          <cell r="C4607">
            <v>64</v>
          </cell>
          <cell r="D4607">
            <v>64</v>
          </cell>
        </row>
        <row r="4608">
          <cell r="C4608">
            <v>64</v>
          </cell>
          <cell r="D4608">
            <v>64</v>
          </cell>
        </row>
        <row r="4609">
          <cell r="C4609">
            <v>64</v>
          </cell>
          <cell r="D4609">
            <v>64</v>
          </cell>
        </row>
        <row r="4610">
          <cell r="C4610">
            <v>64</v>
          </cell>
          <cell r="D4610">
            <v>64</v>
          </cell>
        </row>
        <row r="4611">
          <cell r="C4611">
            <v>64</v>
          </cell>
          <cell r="D4611">
            <v>64</v>
          </cell>
        </row>
        <row r="4612">
          <cell r="C4612">
            <v>64</v>
          </cell>
          <cell r="D4612">
            <v>64</v>
          </cell>
        </row>
        <row r="4613">
          <cell r="C4613">
            <v>64</v>
          </cell>
          <cell r="D4613">
            <v>64</v>
          </cell>
        </row>
        <row r="4614">
          <cell r="C4614">
            <v>64</v>
          </cell>
          <cell r="D4614">
            <v>64</v>
          </cell>
        </row>
        <row r="4615">
          <cell r="C4615">
            <v>64</v>
          </cell>
          <cell r="D4615">
            <v>64</v>
          </cell>
        </row>
        <row r="4616">
          <cell r="C4616">
            <v>64</v>
          </cell>
          <cell r="D4616">
            <v>64</v>
          </cell>
        </row>
        <row r="4617">
          <cell r="C4617">
            <v>64</v>
          </cell>
          <cell r="D4617">
            <v>64</v>
          </cell>
        </row>
        <row r="4618">
          <cell r="C4618">
            <v>64</v>
          </cell>
          <cell r="D4618">
            <v>64</v>
          </cell>
        </row>
        <row r="4619">
          <cell r="C4619">
            <v>64</v>
          </cell>
          <cell r="D4619">
            <v>64</v>
          </cell>
        </row>
        <row r="4620">
          <cell r="C4620">
            <v>64</v>
          </cell>
          <cell r="D4620">
            <v>64</v>
          </cell>
        </row>
        <row r="4621">
          <cell r="C4621">
            <v>64</v>
          </cell>
          <cell r="D4621">
            <v>64</v>
          </cell>
        </row>
        <row r="4622">
          <cell r="C4622">
            <v>64</v>
          </cell>
          <cell r="D4622">
            <v>64</v>
          </cell>
        </row>
        <row r="4623">
          <cell r="C4623">
            <v>64</v>
          </cell>
          <cell r="D4623">
            <v>64</v>
          </cell>
        </row>
        <row r="4624">
          <cell r="C4624">
            <v>64</v>
          </cell>
          <cell r="D4624">
            <v>64</v>
          </cell>
        </row>
        <row r="4625">
          <cell r="C4625">
            <v>64</v>
          </cell>
          <cell r="D4625">
            <v>64</v>
          </cell>
        </row>
        <row r="4626">
          <cell r="C4626">
            <v>64</v>
          </cell>
          <cell r="D4626">
            <v>64</v>
          </cell>
        </row>
        <row r="4627">
          <cell r="C4627">
            <v>64</v>
          </cell>
          <cell r="D4627">
            <v>64</v>
          </cell>
        </row>
        <row r="4628">
          <cell r="C4628">
            <v>64</v>
          </cell>
          <cell r="D4628">
            <v>64</v>
          </cell>
        </row>
        <row r="4629">
          <cell r="C4629">
            <v>64</v>
          </cell>
          <cell r="D4629">
            <v>64</v>
          </cell>
        </row>
        <row r="4630">
          <cell r="C4630">
            <v>64</v>
          </cell>
          <cell r="D4630">
            <v>64</v>
          </cell>
        </row>
        <row r="4631">
          <cell r="C4631">
            <v>64</v>
          </cell>
          <cell r="D4631">
            <v>64</v>
          </cell>
        </row>
        <row r="4632">
          <cell r="C4632">
            <v>64</v>
          </cell>
          <cell r="D4632">
            <v>64</v>
          </cell>
        </row>
        <row r="4633">
          <cell r="C4633">
            <v>64</v>
          </cell>
          <cell r="D4633">
            <v>64</v>
          </cell>
        </row>
        <row r="4634">
          <cell r="C4634">
            <v>64</v>
          </cell>
          <cell r="D4634">
            <v>64</v>
          </cell>
        </row>
        <row r="4635">
          <cell r="C4635">
            <v>64</v>
          </cell>
          <cell r="D4635">
            <v>64</v>
          </cell>
        </row>
        <row r="4636">
          <cell r="C4636">
            <v>64</v>
          </cell>
          <cell r="D4636">
            <v>64</v>
          </cell>
        </row>
        <row r="4637">
          <cell r="C4637">
            <v>64</v>
          </cell>
          <cell r="D4637">
            <v>64</v>
          </cell>
        </row>
        <row r="4638">
          <cell r="C4638">
            <v>64</v>
          </cell>
          <cell r="D4638">
            <v>64</v>
          </cell>
        </row>
        <row r="4639">
          <cell r="C4639">
            <v>64</v>
          </cell>
          <cell r="D4639">
            <v>64</v>
          </cell>
        </row>
        <row r="4640">
          <cell r="C4640">
            <v>64</v>
          </cell>
          <cell r="D4640">
            <v>64</v>
          </cell>
        </row>
        <row r="4641">
          <cell r="C4641">
            <v>64</v>
          </cell>
          <cell r="D4641">
            <v>64</v>
          </cell>
        </row>
        <row r="4642">
          <cell r="C4642">
            <v>64</v>
          </cell>
          <cell r="D4642">
            <v>64</v>
          </cell>
        </row>
        <row r="4643">
          <cell r="C4643">
            <v>64</v>
          </cell>
          <cell r="D4643">
            <v>64</v>
          </cell>
        </row>
        <row r="4644">
          <cell r="C4644">
            <v>64</v>
          </cell>
          <cell r="D4644">
            <v>64</v>
          </cell>
        </row>
        <row r="4645">
          <cell r="C4645">
            <v>64</v>
          </cell>
          <cell r="D4645">
            <v>64</v>
          </cell>
        </row>
        <row r="4646">
          <cell r="C4646">
            <v>64</v>
          </cell>
          <cell r="D4646">
            <v>64</v>
          </cell>
        </row>
        <row r="4647">
          <cell r="C4647">
            <v>64</v>
          </cell>
          <cell r="D4647">
            <v>64</v>
          </cell>
        </row>
        <row r="4648">
          <cell r="C4648">
            <v>64</v>
          </cell>
          <cell r="D4648">
            <v>64</v>
          </cell>
        </row>
        <row r="4649">
          <cell r="C4649">
            <v>64</v>
          </cell>
          <cell r="D4649">
            <v>64</v>
          </cell>
        </row>
        <row r="4650">
          <cell r="C4650">
            <v>64</v>
          </cell>
          <cell r="D4650">
            <v>64</v>
          </cell>
        </row>
        <row r="4651">
          <cell r="C4651">
            <v>64</v>
          </cell>
          <cell r="D4651">
            <v>64</v>
          </cell>
        </row>
        <row r="4652">
          <cell r="C4652">
            <v>64</v>
          </cell>
          <cell r="D4652">
            <v>64</v>
          </cell>
        </row>
        <row r="4653">
          <cell r="C4653">
            <v>64</v>
          </cell>
          <cell r="D4653">
            <v>64</v>
          </cell>
        </row>
        <row r="4654">
          <cell r="C4654">
            <v>64</v>
          </cell>
          <cell r="D4654">
            <v>64</v>
          </cell>
        </row>
        <row r="4655">
          <cell r="C4655">
            <v>64</v>
          </cell>
          <cell r="D4655">
            <v>64</v>
          </cell>
        </row>
        <row r="4656">
          <cell r="C4656">
            <v>64</v>
          </cell>
          <cell r="D4656">
            <v>64</v>
          </cell>
        </row>
        <row r="4657">
          <cell r="C4657">
            <v>64</v>
          </cell>
          <cell r="D4657">
            <v>64</v>
          </cell>
        </row>
        <row r="4658">
          <cell r="C4658">
            <v>64</v>
          </cell>
          <cell r="D4658">
            <v>64</v>
          </cell>
        </row>
        <row r="4659">
          <cell r="C4659">
            <v>64</v>
          </cell>
          <cell r="D4659">
            <v>64</v>
          </cell>
        </row>
        <row r="4660">
          <cell r="C4660">
            <v>64</v>
          </cell>
          <cell r="D4660">
            <v>64</v>
          </cell>
        </row>
        <row r="4661">
          <cell r="C4661">
            <v>64</v>
          </cell>
          <cell r="D4661">
            <v>64</v>
          </cell>
        </row>
        <row r="4662">
          <cell r="C4662">
            <v>64</v>
          </cell>
          <cell r="D4662">
            <v>64</v>
          </cell>
        </row>
        <row r="4663">
          <cell r="C4663">
            <v>64</v>
          </cell>
          <cell r="D4663">
            <v>64</v>
          </cell>
        </row>
        <row r="4664">
          <cell r="C4664">
            <v>64</v>
          </cell>
          <cell r="D4664">
            <v>64</v>
          </cell>
        </row>
        <row r="4665">
          <cell r="C4665">
            <v>64</v>
          </cell>
          <cell r="D4665">
            <v>64</v>
          </cell>
        </row>
        <row r="4666">
          <cell r="C4666">
            <v>64</v>
          </cell>
          <cell r="D4666">
            <v>64</v>
          </cell>
        </row>
        <row r="4667">
          <cell r="C4667">
            <v>64</v>
          </cell>
          <cell r="D4667">
            <v>64</v>
          </cell>
        </row>
        <row r="4668">
          <cell r="C4668">
            <v>64</v>
          </cell>
          <cell r="D4668">
            <v>64</v>
          </cell>
        </row>
        <row r="4669">
          <cell r="C4669">
            <v>64</v>
          </cell>
          <cell r="D4669">
            <v>64</v>
          </cell>
        </row>
        <row r="4670">
          <cell r="C4670">
            <v>64</v>
          </cell>
          <cell r="D4670">
            <v>64</v>
          </cell>
        </row>
        <row r="4671">
          <cell r="C4671">
            <v>64</v>
          </cell>
          <cell r="D4671">
            <v>64</v>
          </cell>
        </row>
        <row r="4672">
          <cell r="C4672">
            <v>64</v>
          </cell>
          <cell r="D4672">
            <v>64</v>
          </cell>
        </row>
        <row r="4673">
          <cell r="C4673">
            <v>64</v>
          </cell>
          <cell r="D4673">
            <v>64</v>
          </cell>
        </row>
        <row r="4674">
          <cell r="C4674">
            <v>64</v>
          </cell>
          <cell r="D4674">
            <v>64</v>
          </cell>
        </row>
        <row r="4675">
          <cell r="C4675">
            <v>64</v>
          </cell>
          <cell r="D4675">
            <v>64</v>
          </cell>
        </row>
        <row r="4676">
          <cell r="C4676">
            <v>64</v>
          </cell>
          <cell r="D4676">
            <v>64</v>
          </cell>
        </row>
        <row r="4677">
          <cell r="C4677">
            <v>64</v>
          </cell>
          <cell r="D4677">
            <v>64</v>
          </cell>
        </row>
        <row r="4678">
          <cell r="C4678">
            <v>64</v>
          </cell>
          <cell r="D4678">
            <v>64</v>
          </cell>
        </row>
        <row r="4679">
          <cell r="C4679">
            <v>64</v>
          </cell>
          <cell r="D4679">
            <v>64</v>
          </cell>
        </row>
        <row r="4680">
          <cell r="C4680">
            <v>64</v>
          </cell>
          <cell r="D4680">
            <v>64</v>
          </cell>
        </row>
        <row r="4681">
          <cell r="C4681">
            <v>64</v>
          </cell>
          <cell r="D4681">
            <v>64</v>
          </cell>
        </row>
        <row r="4682">
          <cell r="C4682">
            <v>64</v>
          </cell>
          <cell r="D4682">
            <v>64</v>
          </cell>
        </row>
        <row r="4683">
          <cell r="C4683">
            <v>64</v>
          </cell>
          <cell r="D4683">
            <v>64</v>
          </cell>
        </row>
        <row r="4684">
          <cell r="C4684">
            <v>64</v>
          </cell>
          <cell r="D4684">
            <v>64</v>
          </cell>
        </row>
        <row r="4685">
          <cell r="C4685">
            <v>64</v>
          </cell>
          <cell r="D4685">
            <v>64</v>
          </cell>
        </row>
        <row r="4686">
          <cell r="C4686">
            <v>64</v>
          </cell>
          <cell r="D4686">
            <v>64</v>
          </cell>
        </row>
        <row r="4687">
          <cell r="C4687">
            <v>64</v>
          </cell>
          <cell r="D4687">
            <v>64</v>
          </cell>
        </row>
        <row r="4688">
          <cell r="C4688">
            <v>64</v>
          </cell>
          <cell r="D4688">
            <v>64</v>
          </cell>
        </row>
        <row r="4689">
          <cell r="C4689">
            <v>64</v>
          </cell>
          <cell r="D4689">
            <v>64</v>
          </cell>
        </row>
        <row r="4690">
          <cell r="C4690">
            <v>64</v>
          </cell>
          <cell r="D4690">
            <v>64</v>
          </cell>
        </row>
        <row r="4691">
          <cell r="C4691">
            <v>64</v>
          </cell>
          <cell r="D4691">
            <v>64</v>
          </cell>
        </row>
        <row r="4692">
          <cell r="C4692">
            <v>64</v>
          </cell>
          <cell r="D4692">
            <v>64</v>
          </cell>
        </row>
        <row r="4693">
          <cell r="C4693">
            <v>64</v>
          </cell>
          <cell r="D4693">
            <v>64</v>
          </cell>
        </row>
        <row r="4694">
          <cell r="C4694">
            <v>64</v>
          </cell>
          <cell r="D4694">
            <v>64</v>
          </cell>
        </row>
        <row r="4695">
          <cell r="C4695">
            <v>64</v>
          </cell>
          <cell r="D4695">
            <v>64</v>
          </cell>
        </row>
        <row r="4696">
          <cell r="C4696">
            <v>64</v>
          </cell>
          <cell r="D4696">
            <v>64</v>
          </cell>
        </row>
        <row r="4697">
          <cell r="C4697">
            <v>64</v>
          </cell>
          <cell r="D4697">
            <v>64</v>
          </cell>
        </row>
        <row r="4698">
          <cell r="C4698">
            <v>64</v>
          </cell>
          <cell r="D4698">
            <v>64</v>
          </cell>
        </row>
        <row r="4699">
          <cell r="C4699">
            <v>64</v>
          </cell>
          <cell r="D4699">
            <v>64</v>
          </cell>
        </row>
        <row r="4700">
          <cell r="C4700">
            <v>64</v>
          </cell>
          <cell r="D4700">
            <v>64</v>
          </cell>
        </row>
        <row r="4701">
          <cell r="C4701">
            <v>64</v>
          </cell>
          <cell r="D4701">
            <v>64</v>
          </cell>
        </row>
        <row r="4702">
          <cell r="C4702">
            <v>64</v>
          </cell>
          <cell r="D4702">
            <v>64</v>
          </cell>
        </row>
        <row r="4703">
          <cell r="C4703">
            <v>64</v>
          </cell>
          <cell r="D4703">
            <v>64</v>
          </cell>
        </row>
        <row r="4704">
          <cell r="C4704">
            <v>64</v>
          </cell>
          <cell r="D4704">
            <v>64</v>
          </cell>
        </row>
        <row r="4705">
          <cell r="C4705">
            <v>64</v>
          </cell>
          <cell r="D4705">
            <v>64</v>
          </cell>
        </row>
        <row r="4706">
          <cell r="C4706">
            <v>64</v>
          </cell>
          <cell r="D4706">
            <v>64</v>
          </cell>
        </row>
        <row r="4707">
          <cell r="C4707">
            <v>64</v>
          </cell>
          <cell r="D4707">
            <v>64</v>
          </cell>
        </row>
        <row r="4708">
          <cell r="C4708">
            <v>64</v>
          </cell>
          <cell r="D4708">
            <v>64</v>
          </cell>
        </row>
        <row r="4709">
          <cell r="C4709">
            <v>64</v>
          </cell>
          <cell r="D4709">
            <v>64</v>
          </cell>
        </row>
        <row r="4710">
          <cell r="C4710">
            <v>64</v>
          </cell>
          <cell r="D4710">
            <v>64</v>
          </cell>
        </row>
        <row r="4711">
          <cell r="C4711">
            <v>64</v>
          </cell>
          <cell r="D4711">
            <v>64</v>
          </cell>
        </row>
        <row r="4712">
          <cell r="C4712">
            <v>64</v>
          </cell>
          <cell r="D4712">
            <v>64</v>
          </cell>
        </row>
        <row r="4713">
          <cell r="C4713">
            <v>64</v>
          </cell>
          <cell r="D4713">
            <v>64</v>
          </cell>
        </row>
        <row r="4714">
          <cell r="C4714">
            <v>64</v>
          </cell>
          <cell r="D4714">
            <v>64</v>
          </cell>
        </row>
        <row r="4715">
          <cell r="C4715">
            <v>64</v>
          </cell>
          <cell r="D4715">
            <v>64</v>
          </cell>
        </row>
        <row r="4716">
          <cell r="C4716">
            <v>64</v>
          </cell>
          <cell r="D4716">
            <v>64</v>
          </cell>
        </row>
        <row r="4717">
          <cell r="C4717">
            <v>64</v>
          </cell>
          <cell r="D4717">
            <v>64</v>
          </cell>
        </row>
        <row r="4718">
          <cell r="C4718">
            <v>64</v>
          </cell>
          <cell r="D4718">
            <v>64</v>
          </cell>
        </row>
        <row r="4719">
          <cell r="C4719">
            <v>64</v>
          </cell>
          <cell r="D4719">
            <v>64</v>
          </cell>
        </row>
        <row r="4720">
          <cell r="C4720">
            <v>64</v>
          </cell>
          <cell r="D4720">
            <v>64</v>
          </cell>
        </row>
        <row r="4721">
          <cell r="C4721">
            <v>64</v>
          </cell>
          <cell r="D4721">
            <v>64</v>
          </cell>
        </row>
        <row r="4722">
          <cell r="C4722">
            <v>64</v>
          </cell>
          <cell r="D4722">
            <v>64</v>
          </cell>
        </row>
        <row r="4723">
          <cell r="C4723">
            <v>64</v>
          </cell>
          <cell r="D4723">
            <v>64</v>
          </cell>
        </row>
        <row r="4724">
          <cell r="C4724">
            <v>64</v>
          </cell>
          <cell r="D4724">
            <v>64</v>
          </cell>
        </row>
        <row r="4725">
          <cell r="C4725">
            <v>64</v>
          </cell>
          <cell r="D4725">
            <v>64</v>
          </cell>
        </row>
        <row r="4726">
          <cell r="C4726">
            <v>64</v>
          </cell>
          <cell r="D4726">
            <v>64</v>
          </cell>
        </row>
        <row r="4727">
          <cell r="C4727">
            <v>64</v>
          </cell>
          <cell r="D4727">
            <v>64</v>
          </cell>
        </row>
        <row r="4728">
          <cell r="C4728">
            <v>64</v>
          </cell>
          <cell r="D4728">
            <v>64</v>
          </cell>
        </row>
        <row r="4729">
          <cell r="C4729">
            <v>64</v>
          </cell>
          <cell r="D4729">
            <v>64</v>
          </cell>
        </row>
        <row r="4730">
          <cell r="C4730">
            <v>64</v>
          </cell>
          <cell r="D4730">
            <v>64</v>
          </cell>
        </row>
        <row r="4731">
          <cell r="C4731">
            <v>64</v>
          </cell>
          <cell r="D4731">
            <v>64</v>
          </cell>
        </row>
        <row r="4732">
          <cell r="C4732">
            <v>64</v>
          </cell>
          <cell r="D4732">
            <v>64</v>
          </cell>
        </row>
        <row r="4733">
          <cell r="C4733">
            <v>64</v>
          </cell>
          <cell r="D4733">
            <v>64</v>
          </cell>
        </row>
        <row r="4734">
          <cell r="C4734">
            <v>64</v>
          </cell>
          <cell r="D4734">
            <v>64</v>
          </cell>
        </row>
        <row r="4735">
          <cell r="C4735">
            <v>64</v>
          </cell>
          <cell r="D4735">
            <v>64</v>
          </cell>
        </row>
        <row r="4736">
          <cell r="C4736">
            <v>64</v>
          </cell>
          <cell r="D4736">
            <v>64</v>
          </cell>
        </row>
        <row r="4737">
          <cell r="C4737">
            <v>64</v>
          </cell>
          <cell r="D4737">
            <v>64</v>
          </cell>
        </row>
        <row r="4738">
          <cell r="C4738">
            <v>64</v>
          </cell>
          <cell r="D4738">
            <v>64</v>
          </cell>
        </row>
        <row r="4739">
          <cell r="C4739">
            <v>64</v>
          </cell>
          <cell r="D4739">
            <v>64</v>
          </cell>
        </row>
        <row r="4740">
          <cell r="C4740">
            <v>64</v>
          </cell>
          <cell r="D4740">
            <v>64</v>
          </cell>
        </row>
        <row r="4741">
          <cell r="C4741">
            <v>64</v>
          </cell>
          <cell r="D4741">
            <v>64</v>
          </cell>
        </row>
        <row r="4742">
          <cell r="C4742">
            <v>64</v>
          </cell>
          <cell r="D4742">
            <v>64</v>
          </cell>
        </row>
        <row r="4743">
          <cell r="C4743">
            <v>64</v>
          </cell>
          <cell r="D4743">
            <v>64</v>
          </cell>
        </row>
        <row r="4744">
          <cell r="C4744">
            <v>64</v>
          </cell>
          <cell r="D4744">
            <v>64</v>
          </cell>
        </row>
        <row r="4745">
          <cell r="C4745">
            <v>64</v>
          </cell>
          <cell r="D4745">
            <v>64</v>
          </cell>
        </row>
        <row r="4746">
          <cell r="C4746">
            <v>64</v>
          </cell>
          <cell r="D4746">
            <v>64</v>
          </cell>
        </row>
        <row r="4747">
          <cell r="C4747">
            <v>64</v>
          </cell>
          <cell r="D4747">
            <v>64</v>
          </cell>
        </row>
        <row r="4748">
          <cell r="C4748">
            <v>64</v>
          </cell>
          <cell r="D4748">
            <v>64</v>
          </cell>
        </row>
        <row r="4749">
          <cell r="C4749">
            <v>64</v>
          </cell>
          <cell r="D4749">
            <v>64</v>
          </cell>
        </row>
        <row r="4750">
          <cell r="C4750">
            <v>64</v>
          </cell>
          <cell r="D4750">
            <v>64</v>
          </cell>
        </row>
        <row r="4751">
          <cell r="C4751">
            <v>64</v>
          </cell>
          <cell r="D4751">
            <v>64</v>
          </cell>
        </row>
        <row r="4752">
          <cell r="C4752">
            <v>64</v>
          </cell>
          <cell r="D4752">
            <v>64</v>
          </cell>
        </row>
        <row r="4753">
          <cell r="C4753">
            <v>64</v>
          </cell>
          <cell r="D4753">
            <v>64</v>
          </cell>
        </row>
        <row r="4754">
          <cell r="C4754">
            <v>64</v>
          </cell>
          <cell r="D4754">
            <v>64</v>
          </cell>
        </row>
        <row r="4755">
          <cell r="C4755">
            <v>64</v>
          </cell>
          <cell r="D4755">
            <v>64</v>
          </cell>
        </row>
        <row r="4756">
          <cell r="C4756">
            <v>64</v>
          </cell>
          <cell r="D4756">
            <v>64</v>
          </cell>
        </row>
        <row r="4757">
          <cell r="C4757">
            <v>64</v>
          </cell>
          <cell r="D4757">
            <v>64</v>
          </cell>
        </row>
        <row r="4758">
          <cell r="C4758">
            <v>64</v>
          </cell>
          <cell r="D4758">
            <v>64</v>
          </cell>
        </row>
        <row r="4759">
          <cell r="C4759">
            <v>64</v>
          </cell>
          <cell r="D4759">
            <v>64</v>
          </cell>
        </row>
        <row r="4760">
          <cell r="C4760">
            <v>64</v>
          </cell>
          <cell r="D4760">
            <v>64</v>
          </cell>
        </row>
        <row r="4761">
          <cell r="C4761">
            <v>64</v>
          </cell>
          <cell r="D4761">
            <v>64</v>
          </cell>
        </row>
        <row r="4762">
          <cell r="C4762">
            <v>64</v>
          </cell>
          <cell r="D4762">
            <v>64</v>
          </cell>
        </row>
        <row r="4763">
          <cell r="C4763">
            <v>64</v>
          </cell>
          <cell r="D4763">
            <v>64</v>
          </cell>
        </row>
        <row r="4764">
          <cell r="C4764">
            <v>64</v>
          </cell>
          <cell r="D4764">
            <v>64</v>
          </cell>
        </row>
        <row r="4765">
          <cell r="C4765">
            <v>64</v>
          </cell>
          <cell r="D4765">
            <v>64</v>
          </cell>
        </row>
        <row r="4766">
          <cell r="C4766">
            <v>64</v>
          </cell>
          <cell r="D4766">
            <v>64</v>
          </cell>
        </row>
        <row r="4767">
          <cell r="C4767">
            <v>64</v>
          </cell>
          <cell r="D4767">
            <v>64</v>
          </cell>
        </row>
        <row r="4768">
          <cell r="C4768">
            <v>64</v>
          </cell>
          <cell r="D4768">
            <v>64</v>
          </cell>
        </row>
        <row r="4769">
          <cell r="C4769">
            <v>64</v>
          </cell>
          <cell r="D4769">
            <v>64</v>
          </cell>
        </row>
        <row r="4770">
          <cell r="C4770">
            <v>64</v>
          </cell>
          <cell r="D4770">
            <v>64</v>
          </cell>
        </row>
        <row r="4771">
          <cell r="C4771">
            <v>64</v>
          </cell>
          <cell r="D4771">
            <v>64</v>
          </cell>
        </row>
        <row r="4772">
          <cell r="C4772">
            <v>64</v>
          </cell>
          <cell r="D4772">
            <v>64</v>
          </cell>
        </row>
        <row r="4773">
          <cell r="C4773">
            <v>64</v>
          </cell>
          <cell r="D4773">
            <v>64</v>
          </cell>
        </row>
        <row r="4774">
          <cell r="C4774">
            <v>64</v>
          </cell>
          <cell r="D4774">
            <v>64</v>
          </cell>
        </row>
        <row r="4775">
          <cell r="C4775">
            <v>64</v>
          </cell>
          <cell r="D4775">
            <v>64</v>
          </cell>
        </row>
        <row r="4776">
          <cell r="C4776">
            <v>64</v>
          </cell>
          <cell r="D4776">
            <v>64</v>
          </cell>
        </row>
        <row r="4777">
          <cell r="C4777">
            <v>64</v>
          </cell>
          <cell r="D4777">
            <v>64</v>
          </cell>
        </row>
        <row r="4778">
          <cell r="C4778">
            <v>64</v>
          </cell>
          <cell r="D4778">
            <v>64</v>
          </cell>
        </row>
        <row r="4779">
          <cell r="C4779">
            <v>64</v>
          </cell>
          <cell r="D4779">
            <v>64</v>
          </cell>
        </row>
        <row r="4780">
          <cell r="C4780">
            <v>64</v>
          </cell>
          <cell r="D4780">
            <v>64</v>
          </cell>
        </row>
        <row r="4781">
          <cell r="C4781">
            <v>64</v>
          </cell>
          <cell r="D4781">
            <v>64</v>
          </cell>
        </row>
        <row r="4782">
          <cell r="C4782">
            <v>64</v>
          </cell>
          <cell r="D4782">
            <v>64</v>
          </cell>
        </row>
        <row r="4783">
          <cell r="C4783">
            <v>64</v>
          </cell>
          <cell r="D4783">
            <v>64</v>
          </cell>
        </row>
        <row r="4784">
          <cell r="C4784">
            <v>64</v>
          </cell>
          <cell r="D4784">
            <v>64</v>
          </cell>
        </row>
        <row r="4785">
          <cell r="C4785">
            <v>64</v>
          </cell>
          <cell r="D4785">
            <v>64</v>
          </cell>
        </row>
        <row r="4786">
          <cell r="C4786">
            <v>64</v>
          </cell>
          <cell r="D4786">
            <v>64</v>
          </cell>
        </row>
        <row r="4787">
          <cell r="C4787">
            <v>64</v>
          </cell>
          <cell r="D4787">
            <v>64</v>
          </cell>
        </row>
        <row r="4788">
          <cell r="C4788">
            <v>64</v>
          </cell>
          <cell r="D4788">
            <v>64</v>
          </cell>
        </row>
        <row r="4789">
          <cell r="C4789">
            <v>64</v>
          </cell>
          <cell r="D4789">
            <v>64</v>
          </cell>
        </row>
        <row r="4790">
          <cell r="C4790">
            <v>64</v>
          </cell>
          <cell r="D4790">
            <v>64</v>
          </cell>
        </row>
        <row r="4791">
          <cell r="C4791">
            <v>64</v>
          </cell>
          <cell r="D4791">
            <v>64</v>
          </cell>
        </row>
        <row r="4792">
          <cell r="C4792">
            <v>64</v>
          </cell>
          <cell r="D4792">
            <v>64</v>
          </cell>
        </row>
        <row r="4793">
          <cell r="C4793">
            <v>64</v>
          </cell>
          <cell r="D4793">
            <v>64</v>
          </cell>
        </row>
        <row r="4794">
          <cell r="C4794">
            <v>64</v>
          </cell>
          <cell r="D4794">
            <v>64</v>
          </cell>
        </row>
        <row r="4795">
          <cell r="C4795">
            <v>64</v>
          </cell>
          <cell r="D4795">
            <v>64</v>
          </cell>
        </row>
        <row r="4796">
          <cell r="C4796">
            <v>64</v>
          </cell>
          <cell r="D4796">
            <v>64</v>
          </cell>
        </row>
        <row r="4797">
          <cell r="C4797">
            <v>64</v>
          </cell>
          <cell r="D4797">
            <v>64</v>
          </cell>
        </row>
        <row r="4798">
          <cell r="C4798">
            <v>64</v>
          </cell>
          <cell r="D4798">
            <v>64</v>
          </cell>
        </row>
        <row r="4799">
          <cell r="C4799">
            <v>64</v>
          </cell>
          <cell r="D4799">
            <v>64</v>
          </cell>
        </row>
        <row r="4800">
          <cell r="C4800">
            <v>64</v>
          </cell>
          <cell r="D4800">
            <v>64</v>
          </cell>
        </row>
        <row r="4801">
          <cell r="C4801">
            <v>64</v>
          </cell>
          <cell r="D4801">
            <v>64</v>
          </cell>
        </row>
        <row r="4802">
          <cell r="C4802">
            <v>64</v>
          </cell>
          <cell r="D4802">
            <v>64</v>
          </cell>
        </row>
        <row r="4803">
          <cell r="C4803">
            <v>64</v>
          </cell>
          <cell r="D4803">
            <v>64</v>
          </cell>
        </row>
        <row r="4804">
          <cell r="C4804">
            <v>64</v>
          </cell>
          <cell r="D4804">
            <v>64</v>
          </cell>
        </row>
        <row r="4805">
          <cell r="C4805">
            <v>64</v>
          </cell>
          <cell r="D4805">
            <v>64</v>
          </cell>
        </row>
        <row r="4806">
          <cell r="C4806">
            <v>64</v>
          </cell>
          <cell r="D4806">
            <v>64</v>
          </cell>
        </row>
        <row r="4807">
          <cell r="C4807">
            <v>64</v>
          </cell>
          <cell r="D4807">
            <v>64</v>
          </cell>
        </row>
        <row r="4808">
          <cell r="C4808">
            <v>64</v>
          </cell>
          <cell r="D4808">
            <v>64</v>
          </cell>
        </row>
        <row r="4809">
          <cell r="C4809">
            <v>64</v>
          </cell>
          <cell r="D4809">
            <v>64</v>
          </cell>
        </row>
        <row r="4810">
          <cell r="C4810">
            <v>64</v>
          </cell>
          <cell r="D4810">
            <v>64</v>
          </cell>
        </row>
        <row r="4811">
          <cell r="C4811">
            <v>64</v>
          </cell>
          <cell r="D4811">
            <v>64</v>
          </cell>
        </row>
        <row r="4812">
          <cell r="C4812">
            <v>64</v>
          </cell>
          <cell r="D4812">
            <v>64</v>
          </cell>
        </row>
        <row r="4813">
          <cell r="C4813">
            <v>64</v>
          </cell>
          <cell r="D4813">
            <v>64</v>
          </cell>
        </row>
        <row r="4814">
          <cell r="C4814">
            <v>64</v>
          </cell>
          <cell r="D4814">
            <v>64</v>
          </cell>
        </row>
        <row r="4815">
          <cell r="C4815">
            <v>64</v>
          </cell>
          <cell r="D4815">
            <v>64</v>
          </cell>
        </row>
        <row r="4816">
          <cell r="C4816">
            <v>64</v>
          </cell>
          <cell r="D4816">
            <v>64</v>
          </cell>
        </row>
        <row r="4817">
          <cell r="C4817">
            <v>64</v>
          </cell>
          <cell r="D4817">
            <v>64</v>
          </cell>
        </row>
        <row r="4818">
          <cell r="C4818">
            <v>64</v>
          </cell>
          <cell r="D4818">
            <v>64</v>
          </cell>
        </row>
        <row r="4819">
          <cell r="C4819">
            <v>64</v>
          </cell>
          <cell r="D4819">
            <v>64</v>
          </cell>
        </row>
        <row r="4820">
          <cell r="C4820">
            <v>64</v>
          </cell>
          <cell r="D4820">
            <v>64</v>
          </cell>
        </row>
        <row r="4821">
          <cell r="C4821">
            <v>64</v>
          </cell>
          <cell r="D4821">
            <v>64</v>
          </cell>
        </row>
        <row r="4822">
          <cell r="C4822">
            <v>64</v>
          </cell>
          <cell r="D4822">
            <v>64</v>
          </cell>
        </row>
        <row r="4823">
          <cell r="C4823">
            <v>64</v>
          </cell>
          <cell r="D4823">
            <v>64</v>
          </cell>
        </row>
        <row r="4824">
          <cell r="C4824">
            <v>64</v>
          </cell>
          <cell r="D4824">
            <v>64</v>
          </cell>
        </row>
        <row r="4825">
          <cell r="C4825">
            <v>64</v>
          </cell>
          <cell r="D4825">
            <v>64</v>
          </cell>
        </row>
        <row r="4826">
          <cell r="C4826">
            <v>64</v>
          </cell>
          <cell r="D4826">
            <v>64</v>
          </cell>
        </row>
        <row r="4827">
          <cell r="C4827">
            <v>64</v>
          </cell>
          <cell r="D4827">
            <v>64</v>
          </cell>
        </row>
        <row r="4828">
          <cell r="C4828">
            <v>64</v>
          </cell>
          <cell r="D4828">
            <v>64</v>
          </cell>
        </row>
        <row r="4829">
          <cell r="C4829">
            <v>64</v>
          </cell>
          <cell r="D4829">
            <v>64</v>
          </cell>
        </row>
        <row r="4830">
          <cell r="C4830">
            <v>64</v>
          </cell>
          <cell r="D4830">
            <v>64</v>
          </cell>
        </row>
        <row r="4831">
          <cell r="C4831">
            <v>64</v>
          </cell>
          <cell r="D4831">
            <v>64</v>
          </cell>
        </row>
        <row r="4832">
          <cell r="C4832">
            <v>64</v>
          </cell>
          <cell r="D4832">
            <v>64</v>
          </cell>
        </row>
        <row r="4833">
          <cell r="C4833">
            <v>64</v>
          </cell>
          <cell r="D4833">
            <v>64</v>
          </cell>
        </row>
        <row r="4834">
          <cell r="C4834">
            <v>64</v>
          </cell>
          <cell r="D4834">
            <v>64</v>
          </cell>
        </row>
        <row r="4835">
          <cell r="C4835">
            <v>64</v>
          </cell>
          <cell r="D4835">
            <v>64</v>
          </cell>
        </row>
        <row r="4836">
          <cell r="C4836">
            <v>64</v>
          </cell>
          <cell r="D4836">
            <v>64</v>
          </cell>
        </row>
        <row r="4837">
          <cell r="C4837">
            <v>64</v>
          </cell>
          <cell r="D4837">
            <v>64</v>
          </cell>
        </row>
        <row r="4838">
          <cell r="C4838">
            <v>64</v>
          </cell>
          <cell r="D4838">
            <v>64</v>
          </cell>
        </row>
        <row r="4839">
          <cell r="C4839">
            <v>64</v>
          </cell>
          <cell r="D4839">
            <v>64</v>
          </cell>
        </row>
        <row r="4840">
          <cell r="C4840">
            <v>64</v>
          </cell>
          <cell r="D4840">
            <v>64</v>
          </cell>
        </row>
        <row r="4841">
          <cell r="C4841">
            <v>64</v>
          </cell>
          <cell r="D4841">
            <v>64</v>
          </cell>
        </row>
        <row r="4842">
          <cell r="C4842">
            <v>64</v>
          </cell>
          <cell r="D4842">
            <v>64</v>
          </cell>
        </row>
        <row r="4843">
          <cell r="C4843">
            <v>64</v>
          </cell>
          <cell r="D4843">
            <v>64</v>
          </cell>
        </row>
        <row r="4844">
          <cell r="C4844">
            <v>64</v>
          </cell>
          <cell r="D4844">
            <v>64</v>
          </cell>
        </row>
        <row r="4845">
          <cell r="C4845">
            <v>64</v>
          </cell>
          <cell r="D4845">
            <v>64</v>
          </cell>
        </row>
        <row r="4846">
          <cell r="C4846">
            <v>64</v>
          </cell>
          <cell r="D4846">
            <v>64</v>
          </cell>
        </row>
        <row r="4847">
          <cell r="C4847">
            <v>64</v>
          </cell>
          <cell r="D4847">
            <v>64</v>
          </cell>
        </row>
        <row r="4848">
          <cell r="C4848">
            <v>64</v>
          </cell>
          <cell r="D4848">
            <v>64</v>
          </cell>
        </row>
        <row r="4849">
          <cell r="C4849">
            <v>64</v>
          </cell>
          <cell r="D4849">
            <v>64</v>
          </cell>
        </row>
        <row r="4850">
          <cell r="C4850">
            <v>64</v>
          </cell>
          <cell r="D4850">
            <v>64</v>
          </cell>
        </row>
        <row r="4851">
          <cell r="C4851">
            <v>64</v>
          </cell>
          <cell r="D4851">
            <v>64</v>
          </cell>
        </row>
        <row r="4852">
          <cell r="C4852">
            <v>64</v>
          </cell>
          <cell r="D4852">
            <v>64</v>
          </cell>
        </row>
        <row r="4853">
          <cell r="C4853">
            <v>64</v>
          </cell>
          <cell r="D4853">
            <v>64</v>
          </cell>
        </row>
        <row r="4854">
          <cell r="C4854">
            <v>64</v>
          </cell>
          <cell r="D4854">
            <v>64</v>
          </cell>
        </row>
        <row r="4855">
          <cell r="C4855">
            <v>64</v>
          </cell>
          <cell r="D4855">
            <v>64</v>
          </cell>
        </row>
        <row r="4856">
          <cell r="C4856">
            <v>64</v>
          </cell>
          <cell r="D4856">
            <v>64</v>
          </cell>
        </row>
        <row r="4857">
          <cell r="C4857">
            <v>64</v>
          </cell>
          <cell r="D4857">
            <v>64</v>
          </cell>
        </row>
        <row r="4858">
          <cell r="C4858">
            <v>64</v>
          </cell>
          <cell r="D4858">
            <v>64</v>
          </cell>
        </row>
        <row r="4859">
          <cell r="C4859">
            <v>64</v>
          </cell>
          <cell r="D4859">
            <v>64</v>
          </cell>
        </row>
        <row r="4860">
          <cell r="C4860">
            <v>64</v>
          </cell>
          <cell r="D4860">
            <v>64</v>
          </cell>
        </row>
        <row r="4861">
          <cell r="C4861">
            <v>64</v>
          </cell>
          <cell r="D4861">
            <v>64</v>
          </cell>
        </row>
        <row r="4862">
          <cell r="C4862">
            <v>64</v>
          </cell>
          <cell r="D4862">
            <v>64</v>
          </cell>
        </row>
        <row r="4863">
          <cell r="C4863">
            <v>64</v>
          </cell>
          <cell r="D4863">
            <v>64</v>
          </cell>
        </row>
        <row r="4864">
          <cell r="C4864">
            <v>64</v>
          </cell>
          <cell r="D4864">
            <v>64</v>
          </cell>
        </row>
        <row r="4865">
          <cell r="C4865">
            <v>64</v>
          </cell>
          <cell r="D4865">
            <v>64</v>
          </cell>
        </row>
        <row r="4866">
          <cell r="C4866">
            <v>64</v>
          </cell>
          <cell r="D4866">
            <v>64</v>
          </cell>
        </row>
        <row r="4867">
          <cell r="C4867">
            <v>64</v>
          </cell>
          <cell r="D4867">
            <v>64</v>
          </cell>
        </row>
        <row r="4868">
          <cell r="C4868">
            <v>64</v>
          </cell>
          <cell r="D4868">
            <v>64</v>
          </cell>
        </row>
        <row r="4869">
          <cell r="C4869">
            <v>64</v>
          </cell>
          <cell r="D4869">
            <v>64</v>
          </cell>
        </row>
        <row r="4870">
          <cell r="C4870">
            <v>64</v>
          </cell>
          <cell r="D4870">
            <v>64</v>
          </cell>
        </row>
        <row r="4871">
          <cell r="C4871">
            <v>64</v>
          </cell>
          <cell r="D4871">
            <v>64</v>
          </cell>
        </row>
        <row r="4872">
          <cell r="C4872">
            <v>64</v>
          </cell>
          <cell r="D4872">
            <v>64</v>
          </cell>
        </row>
        <row r="4873">
          <cell r="C4873">
            <v>64</v>
          </cell>
          <cell r="D4873">
            <v>64</v>
          </cell>
        </row>
        <row r="4874">
          <cell r="C4874">
            <v>64</v>
          </cell>
          <cell r="D4874">
            <v>64</v>
          </cell>
        </row>
        <row r="4875">
          <cell r="C4875">
            <v>64</v>
          </cell>
          <cell r="D4875">
            <v>64</v>
          </cell>
        </row>
        <row r="4876">
          <cell r="C4876">
            <v>64</v>
          </cell>
          <cell r="D4876">
            <v>64</v>
          </cell>
        </row>
        <row r="4877">
          <cell r="C4877">
            <v>64</v>
          </cell>
          <cell r="D4877">
            <v>64</v>
          </cell>
        </row>
        <row r="4878">
          <cell r="C4878">
            <v>64</v>
          </cell>
          <cell r="D4878">
            <v>64</v>
          </cell>
        </row>
        <row r="4879">
          <cell r="C4879">
            <v>64</v>
          </cell>
          <cell r="D4879">
            <v>64</v>
          </cell>
        </row>
        <row r="4880">
          <cell r="C4880">
            <v>64</v>
          </cell>
          <cell r="D4880">
            <v>64</v>
          </cell>
        </row>
        <row r="4881">
          <cell r="C4881">
            <v>64</v>
          </cell>
          <cell r="D4881">
            <v>64</v>
          </cell>
        </row>
        <row r="4882">
          <cell r="C4882">
            <v>64</v>
          </cell>
          <cell r="D4882">
            <v>64</v>
          </cell>
        </row>
        <row r="4883">
          <cell r="C4883">
            <v>64</v>
          </cell>
          <cell r="D4883">
            <v>64</v>
          </cell>
        </row>
        <row r="4884">
          <cell r="C4884">
            <v>64</v>
          </cell>
          <cell r="D4884">
            <v>64</v>
          </cell>
        </row>
        <row r="4885">
          <cell r="C4885">
            <v>64</v>
          </cell>
          <cell r="D4885">
            <v>64</v>
          </cell>
        </row>
        <row r="4886">
          <cell r="C4886">
            <v>64</v>
          </cell>
          <cell r="D4886">
            <v>64</v>
          </cell>
        </row>
        <row r="4887">
          <cell r="C4887">
            <v>64</v>
          </cell>
          <cell r="D4887">
            <v>64</v>
          </cell>
        </row>
        <row r="4888">
          <cell r="C4888">
            <v>64</v>
          </cell>
          <cell r="D4888">
            <v>64</v>
          </cell>
        </row>
        <row r="4889">
          <cell r="C4889">
            <v>64</v>
          </cell>
          <cell r="D4889">
            <v>64</v>
          </cell>
        </row>
        <row r="4890">
          <cell r="C4890">
            <v>64</v>
          </cell>
          <cell r="D4890">
            <v>64</v>
          </cell>
        </row>
        <row r="4891">
          <cell r="C4891">
            <v>64</v>
          </cell>
          <cell r="D4891">
            <v>64</v>
          </cell>
        </row>
        <row r="4892">
          <cell r="C4892">
            <v>64</v>
          </cell>
          <cell r="D4892">
            <v>64</v>
          </cell>
        </row>
        <row r="4893">
          <cell r="C4893">
            <v>64</v>
          </cell>
          <cell r="D4893">
            <v>64</v>
          </cell>
        </row>
        <row r="4894">
          <cell r="C4894">
            <v>64</v>
          </cell>
          <cell r="D4894">
            <v>64</v>
          </cell>
        </row>
        <row r="4895">
          <cell r="C4895">
            <v>64</v>
          </cell>
          <cell r="D4895">
            <v>64</v>
          </cell>
        </row>
        <row r="4896">
          <cell r="C4896">
            <v>64</v>
          </cell>
          <cell r="D4896">
            <v>64</v>
          </cell>
        </row>
        <row r="4897">
          <cell r="C4897">
            <v>64</v>
          </cell>
          <cell r="D4897">
            <v>64</v>
          </cell>
        </row>
        <row r="4898">
          <cell r="C4898">
            <v>64</v>
          </cell>
          <cell r="D4898">
            <v>64</v>
          </cell>
        </row>
        <row r="4899">
          <cell r="C4899">
            <v>64</v>
          </cell>
          <cell r="D4899">
            <v>64</v>
          </cell>
        </row>
        <row r="4900">
          <cell r="C4900">
            <v>64</v>
          </cell>
          <cell r="D4900">
            <v>64</v>
          </cell>
        </row>
        <row r="4901">
          <cell r="C4901">
            <v>64</v>
          </cell>
          <cell r="D4901">
            <v>64</v>
          </cell>
        </row>
        <row r="4902">
          <cell r="C4902">
            <v>64</v>
          </cell>
          <cell r="D4902">
            <v>64</v>
          </cell>
        </row>
        <row r="4903">
          <cell r="C4903">
            <v>64</v>
          </cell>
          <cell r="D4903">
            <v>64</v>
          </cell>
        </row>
        <row r="4904">
          <cell r="C4904">
            <v>64</v>
          </cell>
          <cell r="D4904">
            <v>64</v>
          </cell>
        </row>
        <row r="4905">
          <cell r="C4905">
            <v>64</v>
          </cell>
          <cell r="D4905">
            <v>64</v>
          </cell>
        </row>
        <row r="4906">
          <cell r="C4906">
            <v>64</v>
          </cell>
          <cell r="D4906">
            <v>64</v>
          </cell>
        </row>
        <row r="4907">
          <cell r="C4907">
            <v>64</v>
          </cell>
          <cell r="D4907">
            <v>64</v>
          </cell>
        </row>
        <row r="4908">
          <cell r="C4908">
            <v>64</v>
          </cell>
          <cell r="D4908">
            <v>64</v>
          </cell>
        </row>
        <row r="4909">
          <cell r="C4909">
            <v>64</v>
          </cell>
          <cell r="D4909">
            <v>64</v>
          </cell>
        </row>
        <row r="4910">
          <cell r="C4910">
            <v>64</v>
          </cell>
          <cell r="D4910">
            <v>64</v>
          </cell>
        </row>
        <row r="4911">
          <cell r="C4911">
            <v>64</v>
          </cell>
          <cell r="D4911">
            <v>64</v>
          </cell>
        </row>
        <row r="4912">
          <cell r="C4912">
            <v>64</v>
          </cell>
          <cell r="D4912">
            <v>64</v>
          </cell>
        </row>
        <row r="4913">
          <cell r="C4913">
            <v>64</v>
          </cell>
          <cell r="D4913">
            <v>64</v>
          </cell>
        </row>
        <row r="4914">
          <cell r="C4914">
            <v>64</v>
          </cell>
          <cell r="D4914">
            <v>64</v>
          </cell>
        </row>
        <row r="4915">
          <cell r="C4915">
            <v>64</v>
          </cell>
          <cell r="D4915">
            <v>64</v>
          </cell>
        </row>
        <row r="4916">
          <cell r="C4916">
            <v>64</v>
          </cell>
          <cell r="D4916">
            <v>64</v>
          </cell>
        </row>
        <row r="4917">
          <cell r="C4917">
            <v>64</v>
          </cell>
          <cell r="D4917">
            <v>64</v>
          </cell>
        </row>
        <row r="4918">
          <cell r="C4918">
            <v>64</v>
          </cell>
          <cell r="D4918">
            <v>64</v>
          </cell>
        </row>
        <row r="4919">
          <cell r="C4919">
            <v>64</v>
          </cell>
          <cell r="D4919">
            <v>64</v>
          </cell>
        </row>
        <row r="4920">
          <cell r="C4920">
            <v>64</v>
          </cell>
          <cell r="D4920">
            <v>64</v>
          </cell>
        </row>
        <row r="4921">
          <cell r="C4921">
            <v>64</v>
          </cell>
          <cell r="D4921">
            <v>64</v>
          </cell>
        </row>
        <row r="4922">
          <cell r="C4922">
            <v>64</v>
          </cell>
          <cell r="D4922">
            <v>64</v>
          </cell>
        </row>
        <row r="4923">
          <cell r="C4923">
            <v>64</v>
          </cell>
          <cell r="D4923">
            <v>64</v>
          </cell>
        </row>
        <row r="4924">
          <cell r="C4924">
            <v>64</v>
          </cell>
          <cell r="D4924">
            <v>64</v>
          </cell>
        </row>
        <row r="4925">
          <cell r="C4925">
            <v>64</v>
          </cell>
          <cell r="D4925">
            <v>64</v>
          </cell>
        </row>
        <row r="4926">
          <cell r="C4926">
            <v>64</v>
          </cell>
          <cell r="D4926">
            <v>64</v>
          </cell>
        </row>
        <row r="4927">
          <cell r="C4927">
            <v>64</v>
          </cell>
          <cell r="D4927">
            <v>64</v>
          </cell>
        </row>
        <row r="4928">
          <cell r="C4928">
            <v>64</v>
          </cell>
          <cell r="D4928">
            <v>64</v>
          </cell>
        </row>
        <row r="4929">
          <cell r="C4929">
            <v>64</v>
          </cell>
          <cell r="D4929">
            <v>64</v>
          </cell>
        </row>
        <row r="4930">
          <cell r="C4930">
            <v>64</v>
          </cell>
          <cell r="D4930">
            <v>64</v>
          </cell>
        </row>
        <row r="4931">
          <cell r="C4931">
            <v>64</v>
          </cell>
          <cell r="D4931">
            <v>64</v>
          </cell>
        </row>
        <row r="4932">
          <cell r="C4932">
            <v>64</v>
          </cell>
          <cell r="D4932">
            <v>64</v>
          </cell>
        </row>
        <row r="4933">
          <cell r="C4933">
            <v>64</v>
          </cell>
          <cell r="D4933">
            <v>64</v>
          </cell>
        </row>
        <row r="4934">
          <cell r="C4934">
            <v>64</v>
          </cell>
          <cell r="D4934">
            <v>64</v>
          </cell>
        </row>
        <row r="4935">
          <cell r="C4935">
            <v>64</v>
          </cell>
          <cell r="D4935">
            <v>64</v>
          </cell>
        </row>
        <row r="4936">
          <cell r="C4936">
            <v>64</v>
          </cell>
          <cell r="D4936">
            <v>64</v>
          </cell>
        </row>
        <row r="4937">
          <cell r="C4937">
            <v>64</v>
          </cell>
          <cell r="D4937">
            <v>64</v>
          </cell>
        </row>
        <row r="4938">
          <cell r="C4938">
            <v>64</v>
          </cell>
          <cell r="D4938">
            <v>64</v>
          </cell>
        </row>
        <row r="4939">
          <cell r="C4939">
            <v>64</v>
          </cell>
          <cell r="D4939">
            <v>64</v>
          </cell>
        </row>
        <row r="4940">
          <cell r="C4940">
            <v>64</v>
          </cell>
          <cell r="D4940">
            <v>64</v>
          </cell>
        </row>
        <row r="4941">
          <cell r="C4941">
            <v>64</v>
          </cell>
          <cell r="D4941">
            <v>64</v>
          </cell>
        </row>
        <row r="4942">
          <cell r="C4942">
            <v>64</v>
          </cell>
          <cell r="D4942">
            <v>64</v>
          </cell>
        </row>
        <row r="4943">
          <cell r="C4943">
            <v>64</v>
          </cell>
          <cell r="D4943">
            <v>64</v>
          </cell>
        </row>
        <row r="4944">
          <cell r="C4944">
            <v>64</v>
          </cell>
          <cell r="D4944">
            <v>64</v>
          </cell>
        </row>
        <row r="4945">
          <cell r="C4945">
            <v>64</v>
          </cell>
          <cell r="D4945">
            <v>64</v>
          </cell>
        </row>
        <row r="4946">
          <cell r="C4946">
            <v>64</v>
          </cell>
          <cell r="D4946">
            <v>64</v>
          </cell>
        </row>
        <row r="4947">
          <cell r="C4947">
            <v>64</v>
          </cell>
          <cell r="D4947">
            <v>64</v>
          </cell>
        </row>
        <row r="4948">
          <cell r="C4948">
            <v>64</v>
          </cell>
          <cell r="D4948">
            <v>64</v>
          </cell>
        </row>
        <row r="4949">
          <cell r="C4949">
            <v>64</v>
          </cell>
          <cell r="D4949">
            <v>64</v>
          </cell>
        </row>
        <row r="4950">
          <cell r="C4950">
            <v>64</v>
          </cell>
          <cell r="D4950">
            <v>64</v>
          </cell>
        </row>
        <row r="4951">
          <cell r="C4951">
            <v>64</v>
          </cell>
          <cell r="D4951">
            <v>64</v>
          </cell>
        </row>
        <row r="4952">
          <cell r="C4952">
            <v>64</v>
          </cell>
          <cell r="D4952">
            <v>64</v>
          </cell>
        </row>
        <row r="4953">
          <cell r="C4953">
            <v>64</v>
          </cell>
          <cell r="D4953">
            <v>64</v>
          </cell>
        </row>
        <row r="4954">
          <cell r="C4954">
            <v>64</v>
          </cell>
          <cell r="D4954">
            <v>64</v>
          </cell>
        </row>
        <row r="4955">
          <cell r="C4955">
            <v>64</v>
          </cell>
          <cell r="D4955">
            <v>64</v>
          </cell>
        </row>
        <row r="4956">
          <cell r="C4956">
            <v>64</v>
          </cell>
          <cell r="D4956">
            <v>64</v>
          </cell>
        </row>
        <row r="4957">
          <cell r="C4957">
            <v>64</v>
          </cell>
          <cell r="D4957">
            <v>64</v>
          </cell>
        </row>
        <row r="4958">
          <cell r="C4958">
            <v>64</v>
          </cell>
          <cell r="D4958">
            <v>64</v>
          </cell>
        </row>
        <row r="4959">
          <cell r="C4959">
            <v>64</v>
          </cell>
          <cell r="D4959">
            <v>64</v>
          </cell>
        </row>
        <row r="4960">
          <cell r="C4960">
            <v>64</v>
          </cell>
          <cell r="D4960">
            <v>64</v>
          </cell>
        </row>
        <row r="4961">
          <cell r="C4961">
            <v>64</v>
          </cell>
          <cell r="D4961">
            <v>64</v>
          </cell>
        </row>
        <row r="4962">
          <cell r="C4962">
            <v>64</v>
          </cell>
          <cell r="D4962">
            <v>64</v>
          </cell>
        </row>
        <row r="4963">
          <cell r="C4963">
            <v>64</v>
          </cell>
          <cell r="D4963">
            <v>64</v>
          </cell>
        </row>
        <row r="4964">
          <cell r="C4964">
            <v>64</v>
          </cell>
          <cell r="D4964">
            <v>64</v>
          </cell>
        </row>
        <row r="4965">
          <cell r="C4965">
            <v>64</v>
          </cell>
          <cell r="D4965">
            <v>64</v>
          </cell>
        </row>
        <row r="4966">
          <cell r="C4966">
            <v>64</v>
          </cell>
          <cell r="D4966">
            <v>64</v>
          </cell>
        </row>
        <row r="4967">
          <cell r="C4967">
            <v>64</v>
          </cell>
          <cell r="D4967">
            <v>64</v>
          </cell>
        </row>
        <row r="4968">
          <cell r="C4968">
            <v>64</v>
          </cell>
          <cell r="D4968">
            <v>64</v>
          </cell>
        </row>
        <row r="4969">
          <cell r="C4969">
            <v>64</v>
          </cell>
          <cell r="D4969">
            <v>64</v>
          </cell>
        </row>
        <row r="4970">
          <cell r="C4970">
            <v>64</v>
          </cell>
          <cell r="D4970">
            <v>64</v>
          </cell>
        </row>
        <row r="4971">
          <cell r="C4971">
            <v>64</v>
          </cell>
          <cell r="D4971">
            <v>64</v>
          </cell>
        </row>
        <row r="4972">
          <cell r="C4972">
            <v>64</v>
          </cell>
          <cell r="D4972">
            <v>64</v>
          </cell>
        </row>
        <row r="4973">
          <cell r="C4973">
            <v>64</v>
          </cell>
          <cell r="D4973">
            <v>64</v>
          </cell>
        </row>
        <row r="4974">
          <cell r="C4974">
            <v>64</v>
          </cell>
          <cell r="D4974">
            <v>64</v>
          </cell>
        </row>
        <row r="4975">
          <cell r="C4975">
            <v>64</v>
          </cell>
          <cell r="D4975">
            <v>64</v>
          </cell>
        </row>
        <row r="4976">
          <cell r="C4976">
            <v>64</v>
          </cell>
          <cell r="D4976">
            <v>64</v>
          </cell>
        </row>
        <row r="4977">
          <cell r="C4977">
            <v>64</v>
          </cell>
          <cell r="D4977">
            <v>64</v>
          </cell>
        </row>
        <row r="4978">
          <cell r="C4978">
            <v>64</v>
          </cell>
          <cell r="D4978">
            <v>64</v>
          </cell>
        </row>
        <row r="4979">
          <cell r="C4979">
            <v>64</v>
          </cell>
          <cell r="D4979">
            <v>64</v>
          </cell>
        </row>
        <row r="4980">
          <cell r="C4980">
            <v>64</v>
          </cell>
          <cell r="D4980">
            <v>64</v>
          </cell>
        </row>
        <row r="4981">
          <cell r="C4981">
            <v>64</v>
          </cell>
          <cell r="D4981">
            <v>64</v>
          </cell>
        </row>
        <row r="4982">
          <cell r="C4982">
            <v>64</v>
          </cell>
          <cell r="D4982">
            <v>64</v>
          </cell>
        </row>
        <row r="4983">
          <cell r="C4983">
            <v>64</v>
          </cell>
          <cell r="D4983">
            <v>64</v>
          </cell>
        </row>
        <row r="4984">
          <cell r="C4984">
            <v>64</v>
          </cell>
          <cell r="D4984">
            <v>64</v>
          </cell>
        </row>
        <row r="4985">
          <cell r="C4985">
            <v>64</v>
          </cell>
          <cell r="D4985">
            <v>64</v>
          </cell>
        </row>
        <row r="4986">
          <cell r="C4986">
            <v>64</v>
          </cell>
          <cell r="D4986">
            <v>64</v>
          </cell>
        </row>
        <row r="4987">
          <cell r="C4987">
            <v>64</v>
          </cell>
          <cell r="D4987">
            <v>64</v>
          </cell>
        </row>
        <row r="4988">
          <cell r="C4988">
            <v>64</v>
          </cell>
          <cell r="D4988">
            <v>64</v>
          </cell>
        </row>
        <row r="4989">
          <cell r="C4989">
            <v>64</v>
          </cell>
          <cell r="D4989">
            <v>64</v>
          </cell>
        </row>
        <row r="4990">
          <cell r="C4990">
            <v>64</v>
          </cell>
          <cell r="D4990">
            <v>64</v>
          </cell>
        </row>
        <row r="4991">
          <cell r="C4991">
            <v>64</v>
          </cell>
          <cell r="D4991">
            <v>64</v>
          </cell>
        </row>
        <row r="4992">
          <cell r="C4992">
            <v>64</v>
          </cell>
          <cell r="D4992">
            <v>64</v>
          </cell>
        </row>
        <row r="4993">
          <cell r="C4993">
            <v>64</v>
          </cell>
          <cell r="D4993">
            <v>64</v>
          </cell>
        </row>
        <row r="4994">
          <cell r="C4994">
            <v>64</v>
          </cell>
          <cell r="D4994">
            <v>64</v>
          </cell>
        </row>
        <row r="4995">
          <cell r="C4995">
            <v>64</v>
          </cell>
          <cell r="D4995">
            <v>64</v>
          </cell>
        </row>
        <row r="4996">
          <cell r="C4996">
            <v>64</v>
          </cell>
          <cell r="D4996">
            <v>64</v>
          </cell>
        </row>
        <row r="4997">
          <cell r="C4997">
            <v>64</v>
          </cell>
          <cell r="D4997">
            <v>64</v>
          </cell>
        </row>
        <row r="4998">
          <cell r="C4998">
            <v>64</v>
          </cell>
          <cell r="D4998">
            <v>64</v>
          </cell>
        </row>
        <row r="4999">
          <cell r="C4999">
            <v>64</v>
          </cell>
          <cell r="D4999">
            <v>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num_letras"/>
    </sheetNames>
    <definedNames>
      <definedName name="num_letras"/>
    </definedNames>
    <sheetDataSet>
      <sheetData sheetId="0"/>
      <sheetData sheetId="1"/>
      <sheetData sheetId="2"/>
      <sheetData sheetId="3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osé Martínez" refreshedDate="42533.769566782408" backgroundQuery="1" createdVersion="6" refreshedVersion="6" minRefreshableVersion="3" recordCount="0" supportSubquery="1" supportAdvancedDrill="1">
  <cacheSource type="external" connectionId="1"/>
  <cacheFields count="4">
    <cacheField name="[Tabla1].[Id].[Id]" caption="Id" numFmtId="0" level="1">
      <sharedItems containsSemiMixedTypes="0" containsString="0" containsNumber="1" containsInteger="1" minValue="18019378" maxValue="80170804" count="56">
        <n v="18019378"/>
        <n v="18022472"/>
        <n v="18022553"/>
        <n v="18022554"/>
        <n v="18022735"/>
        <n v="18022938"/>
        <n v="18022943"/>
        <n v="18022950"/>
        <n v="18022971"/>
        <n v="18022991"/>
        <n v="18023007"/>
        <n v="18023123"/>
        <n v="18023132"/>
        <n v="18023188"/>
        <n v="18023319"/>
        <n v="18023516"/>
        <n v="18023517"/>
        <n v="18023562"/>
        <n v="18023590"/>
        <n v="18023630"/>
        <n v="18023695"/>
        <n v="18023758"/>
        <n v="18023788"/>
        <n v="18023999"/>
        <n v="18024099"/>
        <n v="18024137"/>
        <n v="18024160"/>
        <n v="18024177"/>
        <n v="18024186"/>
        <n v="18024266"/>
        <n v="18024303"/>
        <n v="18024355"/>
        <n v="18024489"/>
        <n v="18024556"/>
        <n v="18024615"/>
        <n v="18024632"/>
        <n v="18024702"/>
        <n v="18024789"/>
        <n v="18024960"/>
        <n v="18024998"/>
        <n v="18025022"/>
        <n v="18025077"/>
        <n v="18025092"/>
        <n v="18025098"/>
        <n v="18025395"/>
        <n v="18025458"/>
        <n v="18025567"/>
        <n v="18025570"/>
        <n v="18025587"/>
        <n v="18025648"/>
        <n v="18025805"/>
        <n v="18025884"/>
        <n v="18092886"/>
        <n v="18165779"/>
        <n v="72770999"/>
        <n v="80170804"/>
      </sharedItems>
      <extLst>
        <ext xmlns:x15="http://schemas.microsoft.com/office/spreadsheetml/2010/11/main" uri="{4F2E5C28-24EA-4eb8-9CBF-B6C8F9C3D259}">
          <x15:cachedUniqueNames>
            <x15:cachedUniqueName index="0" name="[Tabla1].[Id].&amp;[18019378]"/>
            <x15:cachedUniqueName index="1" name="[Tabla1].[Id].&amp;[18022472]"/>
            <x15:cachedUniqueName index="2" name="[Tabla1].[Id].&amp;[18022553]"/>
            <x15:cachedUniqueName index="3" name="[Tabla1].[Id].&amp;[18022554]"/>
            <x15:cachedUniqueName index="4" name="[Tabla1].[Id].&amp;[18022735]"/>
            <x15:cachedUniqueName index="5" name="[Tabla1].[Id].&amp;[18022938]"/>
            <x15:cachedUniqueName index="6" name="[Tabla1].[Id].&amp;[18022943]"/>
            <x15:cachedUniqueName index="7" name="[Tabla1].[Id].&amp;[18022950]"/>
            <x15:cachedUniqueName index="8" name="[Tabla1].[Id].&amp;[18022971]"/>
            <x15:cachedUniqueName index="9" name="[Tabla1].[Id].&amp;[18022991]"/>
            <x15:cachedUniqueName index="10" name="[Tabla1].[Id].&amp;[18023007]"/>
            <x15:cachedUniqueName index="11" name="[Tabla1].[Id].&amp;[18023123]"/>
            <x15:cachedUniqueName index="12" name="[Tabla1].[Id].&amp;[18023132]"/>
            <x15:cachedUniqueName index="13" name="[Tabla1].[Id].&amp;[18023188]"/>
            <x15:cachedUniqueName index="14" name="[Tabla1].[Id].&amp;[18023319]"/>
            <x15:cachedUniqueName index="15" name="[Tabla1].[Id].&amp;[18023516]"/>
            <x15:cachedUniqueName index="16" name="[Tabla1].[Id].&amp;[18023517]"/>
            <x15:cachedUniqueName index="17" name="[Tabla1].[Id].&amp;[18023562]"/>
            <x15:cachedUniqueName index="18" name="[Tabla1].[Id].&amp;[18023590]"/>
            <x15:cachedUniqueName index="19" name="[Tabla1].[Id].&amp;[18023630]"/>
            <x15:cachedUniqueName index="20" name="[Tabla1].[Id].&amp;[18023695]"/>
            <x15:cachedUniqueName index="21" name="[Tabla1].[Id].&amp;[18023758]"/>
            <x15:cachedUniqueName index="22" name="[Tabla1].[Id].&amp;[18023788]"/>
            <x15:cachedUniqueName index="23" name="[Tabla1].[Id].&amp;[18023999]"/>
            <x15:cachedUniqueName index="24" name="[Tabla1].[Id].&amp;[18024099]"/>
            <x15:cachedUniqueName index="25" name="[Tabla1].[Id].&amp;[18024137]"/>
            <x15:cachedUniqueName index="26" name="[Tabla1].[Id].&amp;[18024160]"/>
            <x15:cachedUniqueName index="27" name="[Tabla1].[Id].&amp;[18024177]"/>
            <x15:cachedUniqueName index="28" name="[Tabla1].[Id].&amp;[18024186]"/>
            <x15:cachedUniqueName index="29" name="[Tabla1].[Id].&amp;[18024266]"/>
            <x15:cachedUniqueName index="30" name="[Tabla1].[Id].&amp;[18024303]"/>
            <x15:cachedUniqueName index="31" name="[Tabla1].[Id].&amp;[18024355]"/>
            <x15:cachedUniqueName index="32" name="[Tabla1].[Id].&amp;[18024489]"/>
            <x15:cachedUniqueName index="33" name="[Tabla1].[Id].&amp;[18024556]"/>
            <x15:cachedUniqueName index="34" name="[Tabla1].[Id].&amp;[18024615]"/>
            <x15:cachedUniqueName index="35" name="[Tabla1].[Id].&amp;[18024632]"/>
            <x15:cachedUniqueName index="36" name="[Tabla1].[Id].&amp;[18024702]"/>
            <x15:cachedUniqueName index="37" name="[Tabla1].[Id].&amp;[18024789]"/>
            <x15:cachedUniqueName index="38" name="[Tabla1].[Id].&amp;[18024960]"/>
            <x15:cachedUniqueName index="39" name="[Tabla1].[Id].&amp;[18024998]"/>
            <x15:cachedUniqueName index="40" name="[Tabla1].[Id].&amp;[18025022]"/>
            <x15:cachedUniqueName index="41" name="[Tabla1].[Id].&amp;[18025077]"/>
            <x15:cachedUniqueName index="42" name="[Tabla1].[Id].&amp;[18025092]"/>
            <x15:cachedUniqueName index="43" name="[Tabla1].[Id].&amp;[18025098]"/>
            <x15:cachedUniqueName index="44" name="[Tabla1].[Id].&amp;[18025395]"/>
            <x15:cachedUniqueName index="45" name="[Tabla1].[Id].&amp;[18025458]"/>
            <x15:cachedUniqueName index="46" name="[Tabla1].[Id].&amp;[18025567]"/>
            <x15:cachedUniqueName index="47" name="[Tabla1].[Id].&amp;[18025570]"/>
            <x15:cachedUniqueName index="48" name="[Tabla1].[Id].&amp;[18025587]"/>
            <x15:cachedUniqueName index="49" name="[Tabla1].[Id].&amp;[18025648]"/>
            <x15:cachedUniqueName index="50" name="[Tabla1].[Id].&amp;[18025805]"/>
            <x15:cachedUniqueName index="51" name="[Tabla1].[Id].&amp;[18025884]"/>
            <x15:cachedUniqueName index="52" name="[Tabla1].[Id].&amp;[18092886]"/>
            <x15:cachedUniqueName index="53" name="[Tabla1].[Id].&amp;[18165779]"/>
            <x15:cachedUniqueName index="54" name="[Tabla1].[Id].&amp;[72770999]"/>
            <x15:cachedUniqueName index="55" name="[Tabla1].[Id].&amp;[80170804]"/>
          </x15:cachedUniqueNames>
        </ext>
      </extLst>
    </cacheField>
    <cacheField name="[Tabla1].[Finicio].[Finicio]" caption="Finicio" numFmtId="0" hierarchy="2" level="1">
      <sharedItems containsSemiMixedTypes="0" containsNonDate="0" containsDate="1" containsString="0" minDate="2016-05-17T00:00:00" maxDate="2016-05-30T00:00:00" count="3">
        <d v="2016-05-17T00:00:00"/>
        <d v="2016-05-29T00:00:00"/>
        <d v="2016-05-28T00:00:00"/>
      </sharedItems>
    </cacheField>
    <cacheField name="[Tabla1].[FTérmino].[FTérmino]" caption="FTérmino" numFmtId="0" hierarchy="3" level="1">
      <sharedItems containsSemiMixedTypes="0" containsNonDate="0" containsDate="1" containsString="0" minDate="2016-05-17T00:00:00" maxDate="2016-05-30T00:00:00" count="3">
        <d v="2016-05-17T00:00:00"/>
        <d v="2016-05-29T00:00:00"/>
        <d v="2016-05-28T00:00:00"/>
      </sharedItems>
    </cacheField>
    <cacheField name="[Measures].[Recuento distinto de Id]" caption="Recuento distinto de Id" numFmtId="0" hierarchy="45" level="32767"/>
  </cacheFields>
  <cacheHierarchies count="46">
    <cacheHierarchy uniqueName="[Tabla1].[Id]" caption="Id" attribute="1" defaultMemberUniqueName="[Tabla1].[Id].[All]" allUniqueName="[Tabla1].[Id].[All]" dimensionUniqueName="[Tabla1]" displayFolder="" count="2" memberValueDatatype="20" unbalanced="0">
      <fieldsUsage count="2">
        <fieldUsage x="-1"/>
        <fieldUsage x="0"/>
      </fieldsUsage>
    </cacheHierarchy>
    <cacheHierarchy uniqueName="[Tabla1].[Nombre]" caption="Nombre" attribute="1" defaultMemberUniqueName="[Tabla1].[Nombre].[All]" allUniqueName="[Tabla1].[Nombre].[All]" dimensionUniqueName="[Tabla1]" displayFolder="" count="0" memberValueDatatype="130" unbalanced="0"/>
    <cacheHierarchy uniqueName="[Tabla1].[Finicio]" caption="Finicio" attribute="1" time="1" defaultMemberUniqueName="[Tabla1].[Finicio].[All]" allUniqueName="[Tabla1].[Finicio].[All]" dimensionUniqueName="[Tabla1]" displayFolder="" count="2" memberValueDatatype="7" unbalanced="0">
      <fieldsUsage count="2">
        <fieldUsage x="-1"/>
        <fieldUsage x="1"/>
      </fieldsUsage>
    </cacheHierarchy>
    <cacheHierarchy uniqueName="[Tabla1].[FTérmino]" caption="FTérmino" attribute="1" time="1" defaultMemberUniqueName="[Tabla1].[FTérmino].[All]" allUniqueName="[Tabla1].[FTérmino].[All]" dimensionUniqueName="[Tabla1]" displayFolder="" count="2" memberValueDatatype="7" unbalanced="0">
      <fieldsUsage count="2">
        <fieldUsage x="-1"/>
        <fieldUsage x="2"/>
      </fieldsUsage>
    </cacheHierarchy>
    <cacheHierarchy uniqueName="[Tabla1].[Columna5]" caption="Columna5" attribute="1" defaultMemberUniqueName="[Tabla1].[Columna5].[All]" allUniqueName="[Tabla1].[Columna5].[All]" dimensionUniqueName="[Tabla1]" displayFolder="" count="0" memberValueDatatype="20" unbalanced="0"/>
    <cacheHierarchy uniqueName="[Tabla1].[Columna6]" caption="Columna6" attribute="1" defaultMemberUniqueName="[Tabla1].[Columna6].[All]" allUniqueName="[Tabla1].[Columna6].[All]" dimensionUniqueName="[Tabla1]" displayFolder="" count="0" memberValueDatatype="20" unbalanced="0"/>
    <cacheHierarchy uniqueName="[Tabla1].[Columna7]" caption="Columna7" attribute="1" defaultMemberUniqueName="[Tabla1].[Columna7].[All]" allUniqueName="[Tabla1].[Columna7].[All]" dimensionUniqueName="[Tabla1]" displayFolder="" count="0" memberValueDatatype="130" unbalanced="0"/>
    <cacheHierarchy uniqueName="[Tabla1].[Columna8]" caption="Columna8" attribute="1" defaultMemberUniqueName="[Tabla1].[Columna8].[All]" allUniqueName="[Tabla1].[Columna8].[All]" dimensionUniqueName="[Tabla1]" displayFolder="" count="0" memberValueDatatype="130" unbalanced="0"/>
    <cacheHierarchy uniqueName="[Tabla1].[Columna9]" caption="Columna9" attribute="1" defaultMemberUniqueName="[Tabla1].[Columna9].[All]" allUniqueName="[Tabla1].[Columna9].[All]" dimensionUniqueName="[Tabla1]" displayFolder="" count="0" memberValueDatatype="130" unbalanced="0"/>
    <cacheHierarchy uniqueName="[Tabla1].[Columna10]" caption="Columna10" attribute="1" defaultMemberUniqueName="[Tabla1].[Columna10].[All]" allUniqueName="[Tabla1].[Columna10].[All]" dimensionUniqueName="[Tabla1]" displayFolder="" count="0" memberValueDatatype="5" unbalanced="0"/>
    <cacheHierarchy uniqueName="[Tabla1].[Columna11]" caption="Columna11" attribute="1" defaultMemberUniqueName="[Tabla1].[Columna11].[All]" allUniqueName="[Tabla1].[Columna11].[All]" dimensionUniqueName="[Tabla1]" displayFolder="" count="0" memberValueDatatype="5" unbalanced="0"/>
    <cacheHierarchy uniqueName="[Tabla1].[Columna12]" caption="Columna12" attribute="1" defaultMemberUniqueName="[Tabla1].[Columna12].[All]" allUniqueName="[Tabla1].[Columna12].[All]" dimensionUniqueName="[Tabla1]" displayFolder="" count="0" memberValueDatatype="5" unbalanced="0"/>
    <cacheHierarchy uniqueName="[Tabla1].[Columna13]" caption="Columna13" attribute="1" defaultMemberUniqueName="[Tabla1].[Columna13].[All]" allUniqueName="[Tabla1].[Columna13].[All]" dimensionUniqueName="[Tabla1]" displayFolder="" count="0" memberValueDatatype="5" unbalanced="0"/>
    <cacheHierarchy uniqueName="[Tabla1].[Columna14]" caption="Columna14" attribute="1" defaultMemberUniqueName="[Tabla1].[Columna14].[All]" allUniqueName="[Tabla1].[Columna14].[All]" dimensionUniqueName="[Tabla1]" displayFolder="" count="0" memberValueDatatype="5" unbalanced="0"/>
    <cacheHierarchy uniqueName="[Tabla1].[Columna15]" caption="Columna15" attribute="1" defaultMemberUniqueName="[Tabla1].[Columna15].[All]" allUniqueName="[Tabla1].[Columna15].[All]" dimensionUniqueName="[Tabla1]" displayFolder="" count="0" memberValueDatatype="5" unbalanced="0"/>
    <cacheHierarchy uniqueName="[Tabla1].[Columna16]" caption="Columna16" attribute="1" defaultMemberUniqueName="[Tabla1].[Columna16].[All]" allUniqueName="[Tabla1].[Columna16].[All]" dimensionUniqueName="[Tabla1]" displayFolder="" count="0" memberValueDatatype="5" unbalanced="0"/>
    <cacheHierarchy uniqueName="[Tabla1].[Columna17]" caption="Columna17" attribute="1" defaultMemberUniqueName="[Tabla1].[Columna17].[All]" allUniqueName="[Tabla1].[Columna17].[All]" dimensionUniqueName="[Tabla1]" displayFolder="" count="0" memberValueDatatype="5" unbalanced="0"/>
    <cacheHierarchy uniqueName="[Tabla1].[Columna18]" caption="Columna18" attribute="1" defaultMemberUniqueName="[Tabla1].[Columna18].[All]" allUniqueName="[Tabla1].[Columna18].[All]" dimensionUniqueName="[Tabla1]" displayFolder="" count="0" memberValueDatatype="5" unbalanced="0"/>
    <cacheHierarchy uniqueName="[Tabla1].[Columna19]" caption="Columna19" attribute="1" defaultMemberUniqueName="[Tabla1].[Columna19].[All]" allUniqueName="[Tabla1].[Columna19].[All]" dimensionUniqueName="[Tabla1]" displayFolder="" count="0" memberValueDatatype="5" unbalanced="0"/>
    <cacheHierarchy uniqueName="[Tabla1].[Columna20]" caption="Columna20" attribute="1" defaultMemberUniqueName="[Tabla1].[Columna20].[All]" allUniqueName="[Tabla1].[Columna20].[All]" dimensionUniqueName="[Tabla1]" displayFolder="" count="0" memberValueDatatype="20" unbalanced="0"/>
    <cacheHierarchy uniqueName="[Tabla1].[Columna21]" caption="Columna21" attribute="1" defaultMemberUniqueName="[Tabla1].[Columna21].[All]" allUniqueName="[Tabla1].[Columna21].[All]" dimensionUniqueName="[Tabla1]" displayFolder="" count="0" memberValueDatatype="5" unbalanced="0"/>
    <cacheHierarchy uniqueName="[Tabla1].[Columna22]" caption="Columna22" attribute="1" defaultMemberUniqueName="[Tabla1].[Columna22].[All]" allUniqueName="[Tabla1].[Columna22].[All]" dimensionUniqueName="[Tabla1]" displayFolder="" count="0" memberValueDatatype="5" unbalanced="0"/>
    <cacheHierarchy uniqueName="[Tabla1].[Columna23]" caption="Columna23" attribute="1" defaultMemberUniqueName="[Tabla1].[Columna23].[All]" allUniqueName="[Tabla1].[Columna23].[All]" dimensionUniqueName="[Tabla1]" displayFolder="" count="0" memberValueDatatype="5" unbalanced="0"/>
    <cacheHierarchy uniqueName="[Tabla1].[Columna24]" caption="Columna24" attribute="1" defaultMemberUniqueName="[Tabla1].[Columna24].[All]" allUniqueName="[Tabla1].[Columna24].[All]" dimensionUniqueName="[Tabla1]" displayFolder="" count="0" memberValueDatatype="5" unbalanced="0"/>
    <cacheHierarchy uniqueName="[Tabla1].[Columna25]" caption="Columna25" attribute="1" defaultMemberUniqueName="[Tabla1].[Columna25].[All]" allUniqueName="[Tabla1].[Columna25].[All]" dimensionUniqueName="[Tabla1]" displayFolder="" count="0" memberValueDatatype="130" unbalanced="0"/>
    <cacheHierarchy uniqueName="[Tabla1].[Columna26]" caption="Columna26" attribute="1" defaultMemberUniqueName="[Tabla1].[Columna26].[All]" allUniqueName="[Tabla1].[Columna26].[All]" dimensionUniqueName="[Tabla1]" displayFolder="" count="0" memberValueDatatype="5" unbalanced="0"/>
    <cacheHierarchy uniqueName="[Tabla1].[Columna27]" caption="Columna27" attribute="1" defaultMemberUniqueName="[Tabla1].[Columna27].[All]" allUniqueName="[Tabla1].[Columna27].[All]" dimensionUniqueName="[Tabla1]" displayFolder="" count="0" memberValueDatatype="5" unbalanced="0"/>
    <cacheHierarchy uniqueName="[Tabla1].[Columna28]" caption="Columna28" attribute="1" defaultMemberUniqueName="[Tabla1].[Columna28].[All]" allUniqueName="[Tabla1].[Columna28].[All]" dimensionUniqueName="[Tabla1]" displayFolder="" count="0" memberValueDatatype="5" unbalanced="0"/>
    <cacheHierarchy uniqueName="[Tabla1].[Columna29]" caption="Columna29" attribute="1" defaultMemberUniqueName="[Tabla1].[Columna29].[All]" allUniqueName="[Tabla1].[Columna29].[All]" dimensionUniqueName="[Tabla1]" displayFolder="" count="0" memberValueDatatype="5" unbalanced="0"/>
    <cacheHierarchy uniqueName="[Tabla1].[Columna30]" caption="Columna30" attribute="1" defaultMemberUniqueName="[Tabla1].[Columna30].[All]" allUniqueName="[Tabla1].[Columna30].[All]" dimensionUniqueName="[Tabla1]" displayFolder="" count="0" memberValueDatatype="5" unbalanced="0"/>
    <cacheHierarchy uniqueName="[Tabla1].[Columna31]" caption="Columna31" attribute="1" defaultMemberUniqueName="[Tabla1].[Columna31].[All]" allUniqueName="[Tabla1].[Columna31].[All]" dimensionUniqueName="[Tabla1]" displayFolder="" count="0" memberValueDatatype="130" unbalanced="0"/>
    <cacheHierarchy uniqueName="[Tabla1].[Columna32]" caption="Columna32" attribute="1" defaultMemberUniqueName="[Tabla1].[Columna32].[All]" allUniqueName="[Tabla1].[Columna32].[All]" dimensionUniqueName="[Tabla1]" displayFolder="" count="0" memberValueDatatype="5" unbalanced="0"/>
    <cacheHierarchy uniqueName="[Tabla1].[Columna33]" caption="Columna33" attribute="1" defaultMemberUniqueName="[Tabla1].[Columna33].[All]" allUniqueName="[Tabla1].[Columna33].[All]" dimensionUniqueName="[Tabla1]" displayFolder="" count="0" memberValueDatatype="5" unbalanced="0"/>
    <cacheHierarchy uniqueName="[Tabla1].[Columna34]" caption="Columna34" attribute="1" defaultMemberUniqueName="[Tabla1].[Columna34].[All]" allUniqueName="[Tabla1].[Columna34].[All]" dimensionUniqueName="[Tabla1]" displayFolder="" count="0" memberValueDatatype="130" unbalanced="0"/>
    <cacheHierarchy uniqueName="[Tabla1].[Columna35]" caption="Columna35" attribute="1" defaultMemberUniqueName="[Tabla1].[Columna35].[All]" allUniqueName="[Tabla1].[Columna35].[All]" dimensionUniqueName="[Tabla1]" displayFolder="" count="0" memberValueDatatype="5" unbalanced="0"/>
    <cacheHierarchy uniqueName="[Tabla1].[Columna36]" caption="Columna36" attribute="1" defaultMemberUniqueName="[Tabla1].[Columna36].[All]" allUniqueName="[Tabla1].[Columna36].[All]" dimensionUniqueName="[Tabla1]" displayFolder="" count="0" memberValueDatatype="5" unbalanced="0"/>
    <cacheHierarchy uniqueName="[Tabla1].[Columna37]" caption="Columna37" attribute="1" defaultMemberUniqueName="[Tabla1].[Columna37].[All]" allUniqueName="[Tabla1].[Columna37].[All]" dimensionUniqueName="[Tabla1]" displayFolder="" count="0" memberValueDatatype="5" unbalanced="0"/>
    <cacheHierarchy uniqueName="[Tabla1].[Columna38]" caption="Columna38" attribute="1" defaultMemberUniqueName="[Tabla1].[Columna38].[All]" allUniqueName="[Tabla1].[Columna38].[All]" dimensionUniqueName="[Tabla1]" displayFolder="" count="0" memberValueDatatype="5" unbalanced="0"/>
    <cacheHierarchy uniqueName="[Tabla1].[Columna39]" caption="Columna39" attribute="1" defaultMemberUniqueName="[Tabla1].[Columna39].[All]" allUniqueName="[Tabla1].[Columna39].[All]" dimensionUniqueName="[Tabla1]" displayFolder="" count="0" memberValueDatatype="5" unbalanced="0"/>
    <cacheHierarchy uniqueName="[Tabla1].[Columna40]" caption="Columna40" attribute="1" defaultMemberUniqueName="[Tabla1].[Columna40].[All]" allUniqueName="[Tabla1].[Columna40].[All]" dimensionUniqueName="[Tabla1]" displayFolder="" count="0" memberValueDatatype="5" unbalanced="0"/>
    <cacheHierarchy uniqueName="[Tabla1].[Columna41]" caption="Columna41" attribute="1" defaultMemberUniqueName="[Tabla1].[Columna41].[All]" allUniqueName="[Tabla1].[Columna41].[All]" dimensionUniqueName="[Tabla1]" displayFolder="" count="0" memberValueDatatype="5" unbalanced="0"/>
    <cacheHierarchy uniqueName="[Tabla1].[Columna42]" caption="Columna42" attribute="1" defaultMemberUniqueName="[Tabla1].[Columna42].[All]" allUniqueName="[Tabla1].[Columna42].[All]" dimensionUniqueName="[Tabla1]" displayFolder="" count="0" memberValueDatatype="130" unbalanced="0"/>
    <cacheHierarchy uniqueName="[Measures].[__XL_Count Tabla1]" caption="__XL_Count Tabla1" measure="1" displayFolder="" measureGroup="Tabla1" count="0" hidden="1"/>
    <cacheHierarchy uniqueName="[Measures].[__No measures defined]" caption="__No measures defined" measure="1" displayFolder="" count="0" hidden="1"/>
    <cacheHierarchy uniqueName="[Measures].[Suma de Id]" caption="Suma de Id" measure="1" displayFolder="" measureGroup="Tabla1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Id]" caption="Recuento distinto de Id" measure="1" displayFolder="" measureGroup="Tabla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Tabla1" uniqueName="[Tabla1]" caption="Tabla1"/>
  </dimensions>
  <measureGroups count="1">
    <measureGroup name="Tabla1" caption="Tabla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5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D70" firstHeaderRow="1" firstDataRow="1" firstDataCol="3"/>
  <pivotFields count="4">
    <pivotField axis="axisRow" compact="0" allDrilled="1" outline="0" showAll="0" dataSourceSort="1" defaultSubtotal="0" defaultAttributeDrillState="1">
      <items count="5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</items>
    </pivotField>
    <pivotField axis="axisRow" compact="0" allDrilled="1" outline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howAll="0" dataSourceSort="1" defaultSubtotal="0" defaultAttributeDrillState="1">
      <items count="3">
        <item x="0"/>
        <item x="1"/>
        <item x="2"/>
      </items>
    </pivotField>
    <pivotField dataField="1" compact="0" outline="0" showAll="0"/>
  </pivotFields>
  <rowFields count="3">
    <field x="0"/>
    <field x="1"/>
    <field x="2"/>
  </rowFields>
  <rowItems count="67">
    <i>
      <x/>
      <x/>
      <x/>
    </i>
    <i>
      <x v="1"/>
      <x/>
      <x/>
    </i>
    <i>
      <x v="2"/>
      <x v="1"/>
      <x v="1"/>
    </i>
    <i>
      <x v="3"/>
      <x v="1"/>
      <x v="1"/>
    </i>
    <i>
      <x v="4"/>
      <x v="2"/>
      <x v="2"/>
    </i>
    <i>
      <x v="5"/>
      <x/>
      <x/>
    </i>
    <i>
      <x v="6"/>
      <x v="1"/>
      <x v="1"/>
    </i>
    <i>
      <x v="7"/>
      <x v="2"/>
      <x v="2"/>
    </i>
    <i>
      <x v="8"/>
      <x v="2"/>
      <x v="2"/>
    </i>
    <i>
      <x v="9"/>
      <x v="2"/>
      <x v="2"/>
    </i>
    <i>
      <x v="10"/>
      <x/>
      <x/>
    </i>
    <i>
      <x v="11"/>
      <x v="1"/>
      <x v="1"/>
    </i>
    <i>
      <x v="12"/>
      <x v="2"/>
      <x v="2"/>
    </i>
    <i>
      <x v="13"/>
      <x v="1"/>
      <x v="1"/>
    </i>
    <i>
      <x v="14"/>
      <x/>
      <x/>
    </i>
    <i r="1">
      <x v="2"/>
      <x v="1"/>
    </i>
    <i>
      <x v="15"/>
      <x/>
      <x/>
    </i>
    <i>
      <x v="16"/>
      <x v="2"/>
      <x v="2"/>
    </i>
    <i>
      <x v="17"/>
      <x v="1"/>
      <x v="1"/>
    </i>
    <i>
      <x v="18"/>
      <x v="2"/>
      <x v="2"/>
    </i>
    <i>
      <x v="19"/>
      <x/>
      <x/>
    </i>
    <i>
      <x v="20"/>
      <x/>
      <x/>
    </i>
    <i r="1">
      <x v="2"/>
      <x v="2"/>
    </i>
    <i>
      <x v="21"/>
      <x/>
      <x/>
    </i>
    <i r="1">
      <x v="1"/>
      <x v="1"/>
    </i>
    <i>
      <x v="22"/>
      <x v="1"/>
      <x v="1"/>
    </i>
    <i>
      <x v="23"/>
      <x/>
      <x/>
    </i>
    <i r="1">
      <x v="2"/>
      <x v="2"/>
    </i>
    <i>
      <x v="24"/>
      <x v="1"/>
      <x v="1"/>
    </i>
    <i>
      <x v="25"/>
      <x v="2"/>
      <x v="2"/>
    </i>
    <i>
      <x v="26"/>
      <x/>
      <x/>
    </i>
    <i r="1">
      <x v="2"/>
      <x v="1"/>
    </i>
    <i>
      <x v="27"/>
      <x/>
      <x/>
    </i>
    <i>
      <x v="28"/>
      <x v="1"/>
      <x v="1"/>
    </i>
    <i>
      <x v="29"/>
      <x v="1"/>
      <x v="1"/>
    </i>
    <i>
      <x v="30"/>
      <x v="2"/>
      <x v="2"/>
    </i>
    <i>
      <x v="31"/>
      <x/>
      <x/>
    </i>
    <i>
      <x v="32"/>
      <x/>
      <x/>
    </i>
    <i>
      <x v="33"/>
      <x v="1"/>
      <x v="1"/>
    </i>
    <i>
      <x v="34"/>
      <x/>
      <x/>
    </i>
    <i>
      <x v="35"/>
      <x v="1"/>
      <x v="1"/>
    </i>
    <i>
      <x v="36"/>
      <x v="1"/>
      <x v="1"/>
    </i>
    <i>
      <x v="37"/>
      <x v="1"/>
      <x v="1"/>
    </i>
    <i>
      <x v="38"/>
      <x v="1"/>
      <x v="1"/>
    </i>
    <i>
      <x v="39"/>
      <x v="2"/>
      <x v="2"/>
    </i>
    <i>
      <x v="40"/>
      <x/>
      <x/>
    </i>
    <i r="1">
      <x v="2"/>
      <x v="1"/>
    </i>
    <i>
      <x v="41"/>
      <x/>
      <x/>
    </i>
    <i>
      <x v="42"/>
      <x v="1"/>
      <x v="1"/>
    </i>
    <i>
      <x v="43"/>
      <x/>
      <x/>
    </i>
    <i r="1">
      <x v="1"/>
      <x v="1"/>
    </i>
    <i>
      <x v="44"/>
      <x v="2"/>
      <x v="2"/>
    </i>
    <i>
      <x v="45"/>
      <x v="1"/>
      <x v="1"/>
    </i>
    <i>
      <x v="46"/>
      <x v="2"/>
      <x v="2"/>
    </i>
    <i>
      <x v="47"/>
      <x v="2"/>
      <x v="1"/>
    </i>
    <i>
      <x v="48"/>
      <x/>
      <x/>
    </i>
    <i r="1">
      <x v="2"/>
      <x v="2"/>
    </i>
    <i>
      <x v="49"/>
      <x/>
      <x/>
    </i>
    <i r="1">
      <x v="1"/>
      <x v="1"/>
    </i>
    <i>
      <x v="50"/>
      <x/>
      <x/>
    </i>
    <i r="1">
      <x v="2"/>
      <x v="2"/>
    </i>
    <i>
      <x v="51"/>
      <x v="1"/>
      <x v="1"/>
    </i>
    <i>
      <x v="52"/>
      <x/>
      <x/>
    </i>
    <i r="1">
      <x v="2"/>
      <x v="1"/>
    </i>
    <i>
      <x v="53"/>
      <x v="2"/>
      <x v="2"/>
    </i>
    <i>
      <x v="54"/>
      <x v="1"/>
      <x v="1"/>
    </i>
    <i>
      <x v="55"/>
      <x/>
      <x/>
    </i>
  </rowItems>
  <colItems count="1">
    <i/>
  </colItems>
  <dataFields count="1">
    <dataField name="Recuento distinto de Id" fld="3" subtotal="count" baseField="2" baseItem="0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4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0"/>
    <rowHierarchyUsage hierarchyUsage="2"/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NSOLIDADO MES DE MAYO 2016.xlsx!Tabla1">
        <x15:activeTabTopLevelEntity name="[Tabla1]"/>
      </x15:pivotTableUISettings>
    </ext>
  </extLst>
</pivotTableDefinition>
</file>

<file path=xl/tables/table1.xml><?xml version="1.0" encoding="utf-8"?>
<table xmlns="http://schemas.openxmlformats.org/spreadsheetml/2006/main" id="1" name="Tabla1" displayName="Tabla1" ref="B8:AQ75" totalsRowShown="0" headerRowDxfId="0" dataDxfId="1" headerRowBorderDxfId="45" tableBorderDxfId="46" totalsRowBorderDxfId="44">
  <autoFilter ref="B8:AQ75"/>
  <tableColumns count="42">
    <tableColumn id="1" name="Id" dataDxfId="43"/>
    <tableColumn id="2" name="Nombre" dataDxfId="42"/>
    <tableColumn id="3" name="Finicio" dataDxfId="41"/>
    <tableColumn id="4" name="FTérmino" dataDxfId="40"/>
    <tableColumn id="5" name="Columna5" dataDxfId="39"/>
    <tableColumn id="6" name="Columna6" dataDxfId="38"/>
    <tableColumn id="7" name="Columna7" dataDxfId="37"/>
    <tableColumn id="8" name="Columna8" dataDxfId="36"/>
    <tableColumn id="9" name="Columna9" dataDxfId="35"/>
    <tableColumn id="10" name="Columna10" dataDxfId="34"/>
    <tableColumn id="11" name="Columna11" dataDxfId="33"/>
    <tableColumn id="12" name="Columna12" dataDxfId="32"/>
    <tableColumn id="13" name="Columna13" dataDxfId="31"/>
    <tableColumn id="14" name="Columna14" dataDxfId="30"/>
    <tableColumn id="15" name="Columna15" dataDxfId="29"/>
    <tableColumn id="16" name="Columna16" dataDxfId="28"/>
    <tableColumn id="17" name="Columna17" dataDxfId="27"/>
    <tableColumn id="18" name="Columna18" dataDxfId="26"/>
    <tableColumn id="19" name="Columna19" dataDxfId="25"/>
    <tableColumn id="20" name="Columna20" dataDxfId="24"/>
    <tableColumn id="21" name="Columna21" dataDxfId="23"/>
    <tableColumn id="22" name="Columna22" dataDxfId="22"/>
    <tableColumn id="23" name="Columna23" dataDxfId="21"/>
    <tableColumn id="24" name="Columna24" dataDxfId="20"/>
    <tableColumn id="25" name="Columna25" dataDxfId="19"/>
    <tableColumn id="26" name="Columna26" dataDxfId="18"/>
    <tableColumn id="27" name="Columna27" dataDxfId="17"/>
    <tableColumn id="28" name="Columna28" dataDxfId="16"/>
    <tableColumn id="29" name="Columna29" dataDxfId="15"/>
    <tableColumn id="30" name="Columna30" dataDxfId="14"/>
    <tableColumn id="31" name="Columna31" dataDxfId="13"/>
    <tableColumn id="32" name="Columna32" dataDxfId="12"/>
    <tableColumn id="33" name="Columna33" dataDxfId="11"/>
    <tableColumn id="34" name="Columna34" dataDxfId="10"/>
    <tableColumn id="35" name="Columna35" dataDxfId="9"/>
    <tableColumn id="36" name="Columna36" dataDxfId="8"/>
    <tableColumn id="37" name="Columna37" dataDxfId="7"/>
    <tableColumn id="38" name="Columna38" dataDxfId="6"/>
    <tableColumn id="39" name="Columna39" dataDxfId="5"/>
    <tableColumn id="40" name="Columna40" dataDxfId="4"/>
    <tableColumn id="41" name="Columna41" dataDxfId="3">
      <calculatedColumnFormula>+AH9-AM9-AN9-AO9</calculatedColumnFormula>
    </tableColumn>
    <tableColumn id="42" name="Columna42" dataDxfId="2">
      <calculatedColumnFormula>IFERROR(VLOOKUP(A8,[1]Hoja1!$B$2:$U$5000,18,FALSE),0)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0"/>
  <sheetViews>
    <sheetView tabSelected="1" workbookViewId="0">
      <selection activeCell="A24" sqref="A24"/>
    </sheetView>
  </sheetViews>
  <sheetFormatPr baseColWidth="10" defaultRowHeight="12.75" x14ac:dyDescent="0.2"/>
  <cols>
    <col min="1" max="1" width="17.85546875" bestFit="1" customWidth="1"/>
    <col min="2" max="2" width="14.7109375" bestFit="1" customWidth="1"/>
    <col min="3" max="3" width="12" bestFit="1" customWidth="1"/>
    <col min="4" max="4" width="21" customWidth="1"/>
  </cols>
  <sheetData>
    <row r="3" spans="1:4" x14ac:dyDescent="0.2">
      <c r="A3" s="67" t="s">
        <v>212</v>
      </c>
      <c r="B3" s="67" t="s">
        <v>214</v>
      </c>
      <c r="C3" s="67" t="s">
        <v>215</v>
      </c>
      <c r="D3" t="s">
        <v>216</v>
      </c>
    </row>
    <row r="4" spans="1:4" x14ac:dyDescent="0.2">
      <c r="A4">
        <v>18019378</v>
      </c>
      <c r="B4" s="69">
        <v>42507</v>
      </c>
      <c r="C4" s="69">
        <v>42507</v>
      </c>
      <c r="D4" s="70">
        <v>1</v>
      </c>
    </row>
    <row r="5" spans="1:4" x14ac:dyDescent="0.2">
      <c r="A5">
        <v>18022472</v>
      </c>
      <c r="B5" s="69">
        <v>42507</v>
      </c>
      <c r="C5" s="69">
        <v>42507</v>
      </c>
      <c r="D5" s="70">
        <v>1</v>
      </c>
    </row>
    <row r="6" spans="1:4" x14ac:dyDescent="0.2">
      <c r="A6">
        <v>18022553</v>
      </c>
      <c r="B6" s="69">
        <v>42519</v>
      </c>
      <c r="C6" s="69">
        <v>42519</v>
      </c>
      <c r="D6" s="70">
        <v>1</v>
      </c>
    </row>
    <row r="7" spans="1:4" x14ac:dyDescent="0.2">
      <c r="A7">
        <v>18022554</v>
      </c>
      <c r="B7" s="69">
        <v>42519</v>
      </c>
      <c r="C7" s="69">
        <v>42519</v>
      </c>
      <c r="D7" s="70">
        <v>1</v>
      </c>
    </row>
    <row r="8" spans="1:4" x14ac:dyDescent="0.2">
      <c r="A8">
        <v>18022735</v>
      </c>
      <c r="B8" s="69">
        <v>42518</v>
      </c>
      <c r="C8" s="69">
        <v>42518</v>
      </c>
      <c r="D8" s="70">
        <v>1</v>
      </c>
    </row>
    <row r="9" spans="1:4" x14ac:dyDescent="0.2">
      <c r="A9">
        <v>18022938</v>
      </c>
      <c r="B9" s="69">
        <v>42507</v>
      </c>
      <c r="C9" s="69">
        <v>42507</v>
      </c>
      <c r="D9" s="70">
        <v>1</v>
      </c>
    </row>
    <row r="10" spans="1:4" x14ac:dyDescent="0.2">
      <c r="A10">
        <v>18022943</v>
      </c>
      <c r="B10" s="69">
        <v>42519</v>
      </c>
      <c r="C10" s="69">
        <v>42519</v>
      </c>
      <c r="D10" s="70">
        <v>1</v>
      </c>
    </row>
    <row r="11" spans="1:4" x14ac:dyDescent="0.2">
      <c r="A11">
        <v>18022950</v>
      </c>
      <c r="B11" s="69">
        <v>42518</v>
      </c>
      <c r="C11" s="69">
        <v>42518</v>
      </c>
      <c r="D11" s="70">
        <v>1</v>
      </c>
    </row>
    <row r="12" spans="1:4" x14ac:dyDescent="0.2">
      <c r="A12">
        <v>18022971</v>
      </c>
      <c r="B12" s="69">
        <v>42518</v>
      </c>
      <c r="C12" s="69">
        <v>42518</v>
      </c>
      <c r="D12" s="70">
        <v>1</v>
      </c>
    </row>
    <row r="13" spans="1:4" x14ac:dyDescent="0.2">
      <c r="A13">
        <v>18022991</v>
      </c>
      <c r="B13" s="69">
        <v>42518</v>
      </c>
      <c r="C13" s="69">
        <v>42518</v>
      </c>
      <c r="D13" s="70">
        <v>1</v>
      </c>
    </row>
    <row r="14" spans="1:4" x14ac:dyDescent="0.2">
      <c r="A14">
        <v>18023007</v>
      </c>
      <c r="B14" s="69">
        <v>42507</v>
      </c>
      <c r="C14" s="69">
        <v>42507</v>
      </c>
      <c r="D14" s="70">
        <v>1</v>
      </c>
    </row>
    <row r="15" spans="1:4" x14ac:dyDescent="0.2">
      <c r="A15">
        <v>18023123</v>
      </c>
      <c r="B15" s="69">
        <v>42519</v>
      </c>
      <c r="C15" s="69">
        <v>42519</v>
      </c>
      <c r="D15" s="70">
        <v>1</v>
      </c>
    </row>
    <row r="16" spans="1:4" x14ac:dyDescent="0.2">
      <c r="A16">
        <v>18023132</v>
      </c>
      <c r="B16" s="69">
        <v>42518</v>
      </c>
      <c r="C16" s="69">
        <v>42518</v>
      </c>
      <c r="D16" s="70">
        <v>1</v>
      </c>
    </row>
    <row r="17" spans="1:4" x14ac:dyDescent="0.2">
      <c r="A17">
        <v>18023188</v>
      </c>
      <c r="B17" s="69">
        <v>42519</v>
      </c>
      <c r="C17" s="69">
        <v>42519</v>
      </c>
      <c r="D17" s="70">
        <v>1</v>
      </c>
    </row>
    <row r="18" spans="1:4" x14ac:dyDescent="0.2">
      <c r="A18">
        <v>18023319</v>
      </c>
      <c r="B18" s="69">
        <v>42507</v>
      </c>
      <c r="C18" s="69">
        <v>42507</v>
      </c>
      <c r="D18" s="70">
        <v>1</v>
      </c>
    </row>
    <row r="19" spans="1:4" x14ac:dyDescent="0.2">
      <c r="B19" s="69">
        <v>42518</v>
      </c>
      <c r="C19" s="69">
        <v>42519</v>
      </c>
      <c r="D19" s="70">
        <v>1</v>
      </c>
    </row>
    <row r="20" spans="1:4" x14ac:dyDescent="0.2">
      <c r="A20">
        <v>18023516</v>
      </c>
      <c r="B20" s="69">
        <v>42507</v>
      </c>
      <c r="C20" s="69">
        <v>42507</v>
      </c>
      <c r="D20" s="70">
        <v>1</v>
      </c>
    </row>
    <row r="21" spans="1:4" x14ac:dyDescent="0.2">
      <c r="A21">
        <v>18023517</v>
      </c>
      <c r="B21" s="69">
        <v>42518</v>
      </c>
      <c r="C21" s="69">
        <v>42518</v>
      </c>
      <c r="D21" s="70">
        <v>1</v>
      </c>
    </row>
    <row r="22" spans="1:4" x14ac:dyDescent="0.2">
      <c r="A22">
        <v>18023562</v>
      </c>
      <c r="B22" s="69">
        <v>42519</v>
      </c>
      <c r="C22" s="69">
        <v>42519</v>
      </c>
      <c r="D22" s="70">
        <v>1</v>
      </c>
    </row>
    <row r="23" spans="1:4" x14ac:dyDescent="0.2">
      <c r="A23">
        <v>18023590</v>
      </c>
      <c r="B23" s="69">
        <v>42518</v>
      </c>
      <c r="C23" s="69">
        <v>42518</v>
      </c>
      <c r="D23" s="70">
        <v>1</v>
      </c>
    </row>
    <row r="24" spans="1:4" x14ac:dyDescent="0.2">
      <c r="A24">
        <v>18023630</v>
      </c>
      <c r="B24" s="69">
        <v>42507</v>
      </c>
      <c r="C24" s="69">
        <v>42507</v>
      </c>
      <c r="D24" s="70">
        <v>1</v>
      </c>
    </row>
    <row r="25" spans="1:4" x14ac:dyDescent="0.2">
      <c r="A25">
        <v>18023695</v>
      </c>
      <c r="B25" s="69">
        <v>42507</v>
      </c>
      <c r="C25" s="69">
        <v>42507</v>
      </c>
      <c r="D25" s="70">
        <v>1</v>
      </c>
    </row>
    <row r="26" spans="1:4" x14ac:dyDescent="0.2">
      <c r="B26" s="69">
        <v>42518</v>
      </c>
      <c r="C26" s="69">
        <v>42518</v>
      </c>
      <c r="D26" s="70">
        <v>1</v>
      </c>
    </row>
    <row r="27" spans="1:4" x14ac:dyDescent="0.2">
      <c r="A27">
        <v>18023758</v>
      </c>
      <c r="B27" s="69">
        <v>42507</v>
      </c>
      <c r="C27" s="69">
        <v>42507</v>
      </c>
      <c r="D27" s="70">
        <v>1</v>
      </c>
    </row>
    <row r="28" spans="1:4" x14ac:dyDescent="0.2">
      <c r="B28" s="69">
        <v>42519</v>
      </c>
      <c r="C28" s="69">
        <v>42519</v>
      </c>
      <c r="D28" s="70">
        <v>1</v>
      </c>
    </row>
    <row r="29" spans="1:4" x14ac:dyDescent="0.2">
      <c r="A29">
        <v>18023788</v>
      </c>
      <c r="B29" s="69">
        <v>42519</v>
      </c>
      <c r="C29" s="69">
        <v>42519</v>
      </c>
      <c r="D29" s="70">
        <v>1</v>
      </c>
    </row>
    <row r="30" spans="1:4" x14ac:dyDescent="0.2">
      <c r="A30">
        <v>18023999</v>
      </c>
      <c r="B30" s="69">
        <v>42507</v>
      </c>
      <c r="C30" s="69">
        <v>42507</v>
      </c>
      <c r="D30" s="70">
        <v>1</v>
      </c>
    </row>
    <row r="31" spans="1:4" x14ac:dyDescent="0.2">
      <c r="B31" s="69">
        <v>42518</v>
      </c>
      <c r="C31" s="69">
        <v>42518</v>
      </c>
      <c r="D31" s="70">
        <v>1</v>
      </c>
    </row>
    <row r="32" spans="1:4" x14ac:dyDescent="0.2">
      <c r="A32">
        <v>18024099</v>
      </c>
      <c r="B32" s="69">
        <v>42519</v>
      </c>
      <c r="C32" s="69">
        <v>42519</v>
      </c>
      <c r="D32" s="70">
        <v>1</v>
      </c>
    </row>
    <row r="33" spans="1:4" x14ac:dyDescent="0.2">
      <c r="A33">
        <v>18024137</v>
      </c>
      <c r="B33" s="69">
        <v>42518</v>
      </c>
      <c r="C33" s="69">
        <v>42518</v>
      </c>
      <c r="D33" s="70">
        <v>1</v>
      </c>
    </row>
    <row r="34" spans="1:4" x14ac:dyDescent="0.2">
      <c r="A34">
        <v>18024160</v>
      </c>
      <c r="B34" s="69">
        <v>42507</v>
      </c>
      <c r="C34" s="69">
        <v>42507</v>
      </c>
      <c r="D34" s="70">
        <v>1</v>
      </c>
    </row>
    <row r="35" spans="1:4" x14ac:dyDescent="0.2">
      <c r="B35" s="69">
        <v>42518</v>
      </c>
      <c r="C35" s="69">
        <v>42519</v>
      </c>
      <c r="D35" s="70">
        <v>1</v>
      </c>
    </row>
    <row r="36" spans="1:4" x14ac:dyDescent="0.2">
      <c r="A36">
        <v>18024177</v>
      </c>
      <c r="B36" s="69">
        <v>42507</v>
      </c>
      <c r="C36" s="69">
        <v>42507</v>
      </c>
      <c r="D36" s="70">
        <v>1</v>
      </c>
    </row>
    <row r="37" spans="1:4" x14ac:dyDescent="0.2">
      <c r="A37">
        <v>18024186</v>
      </c>
      <c r="B37" s="69">
        <v>42519</v>
      </c>
      <c r="C37" s="69">
        <v>42519</v>
      </c>
      <c r="D37" s="70">
        <v>1</v>
      </c>
    </row>
    <row r="38" spans="1:4" x14ac:dyDescent="0.2">
      <c r="A38">
        <v>18024266</v>
      </c>
      <c r="B38" s="69">
        <v>42519</v>
      </c>
      <c r="C38" s="69">
        <v>42519</v>
      </c>
      <c r="D38" s="70">
        <v>1</v>
      </c>
    </row>
    <row r="39" spans="1:4" x14ac:dyDescent="0.2">
      <c r="A39">
        <v>18024303</v>
      </c>
      <c r="B39" s="69">
        <v>42518</v>
      </c>
      <c r="C39" s="69">
        <v>42518</v>
      </c>
      <c r="D39" s="70">
        <v>1</v>
      </c>
    </row>
    <row r="40" spans="1:4" x14ac:dyDescent="0.2">
      <c r="A40">
        <v>18024355</v>
      </c>
      <c r="B40" s="69">
        <v>42507</v>
      </c>
      <c r="C40" s="69">
        <v>42507</v>
      </c>
      <c r="D40" s="70">
        <v>1</v>
      </c>
    </row>
    <row r="41" spans="1:4" x14ac:dyDescent="0.2">
      <c r="A41">
        <v>18024489</v>
      </c>
      <c r="B41" s="69">
        <v>42507</v>
      </c>
      <c r="C41" s="69">
        <v>42507</v>
      </c>
      <c r="D41" s="70">
        <v>1</v>
      </c>
    </row>
    <row r="42" spans="1:4" x14ac:dyDescent="0.2">
      <c r="A42">
        <v>18024556</v>
      </c>
      <c r="B42" s="69">
        <v>42519</v>
      </c>
      <c r="C42" s="69">
        <v>42519</v>
      </c>
      <c r="D42" s="70">
        <v>1</v>
      </c>
    </row>
    <row r="43" spans="1:4" x14ac:dyDescent="0.2">
      <c r="A43">
        <v>18024615</v>
      </c>
      <c r="B43" s="69">
        <v>42507</v>
      </c>
      <c r="C43" s="69">
        <v>42507</v>
      </c>
      <c r="D43" s="70">
        <v>1</v>
      </c>
    </row>
    <row r="44" spans="1:4" x14ac:dyDescent="0.2">
      <c r="A44">
        <v>18024632</v>
      </c>
      <c r="B44" s="69">
        <v>42519</v>
      </c>
      <c r="C44" s="69">
        <v>42519</v>
      </c>
      <c r="D44" s="70">
        <v>1</v>
      </c>
    </row>
    <row r="45" spans="1:4" x14ac:dyDescent="0.2">
      <c r="A45">
        <v>18024702</v>
      </c>
      <c r="B45" s="69">
        <v>42519</v>
      </c>
      <c r="C45" s="69">
        <v>42519</v>
      </c>
      <c r="D45" s="70">
        <v>1</v>
      </c>
    </row>
    <row r="46" spans="1:4" x14ac:dyDescent="0.2">
      <c r="A46">
        <v>18024789</v>
      </c>
      <c r="B46" s="69">
        <v>42519</v>
      </c>
      <c r="C46" s="69">
        <v>42519</v>
      </c>
      <c r="D46" s="70">
        <v>1</v>
      </c>
    </row>
    <row r="47" spans="1:4" x14ac:dyDescent="0.2">
      <c r="A47">
        <v>18024960</v>
      </c>
      <c r="B47" s="69">
        <v>42519</v>
      </c>
      <c r="C47" s="69">
        <v>42519</v>
      </c>
      <c r="D47" s="70">
        <v>1</v>
      </c>
    </row>
    <row r="48" spans="1:4" x14ac:dyDescent="0.2">
      <c r="A48">
        <v>18024998</v>
      </c>
      <c r="B48" s="69">
        <v>42518</v>
      </c>
      <c r="C48" s="69">
        <v>42518</v>
      </c>
      <c r="D48" s="70">
        <v>1</v>
      </c>
    </row>
    <row r="49" spans="1:4" x14ac:dyDescent="0.2">
      <c r="A49">
        <v>18025022</v>
      </c>
      <c r="B49" s="69">
        <v>42507</v>
      </c>
      <c r="C49" s="69">
        <v>42507</v>
      </c>
      <c r="D49" s="70">
        <v>1</v>
      </c>
    </row>
    <row r="50" spans="1:4" x14ac:dyDescent="0.2">
      <c r="B50" s="69">
        <v>42518</v>
      </c>
      <c r="C50" s="69">
        <v>42519</v>
      </c>
      <c r="D50" s="70">
        <v>1</v>
      </c>
    </row>
    <row r="51" spans="1:4" x14ac:dyDescent="0.2">
      <c r="A51">
        <v>18025077</v>
      </c>
      <c r="B51" s="69">
        <v>42507</v>
      </c>
      <c r="C51" s="69">
        <v>42507</v>
      </c>
      <c r="D51" s="70">
        <v>1</v>
      </c>
    </row>
    <row r="52" spans="1:4" x14ac:dyDescent="0.2">
      <c r="A52">
        <v>18025092</v>
      </c>
      <c r="B52" s="69">
        <v>42519</v>
      </c>
      <c r="C52" s="69">
        <v>42519</v>
      </c>
      <c r="D52" s="70">
        <v>1</v>
      </c>
    </row>
    <row r="53" spans="1:4" x14ac:dyDescent="0.2">
      <c r="A53">
        <v>18025098</v>
      </c>
      <c r="B53" s="69">
        <v>42507</v>
      </c>
      <c r="C53" s="69">
        <v>42507</v>
      </c>
      <c r="D53" s="70">
        <v>1</v>
      </c>
    </row>
    <row r="54" spans="1:4" x14ac:dyDescent="0.2">
      <c r="B54" s="69">
        <v>42519</v>
      </c>
      <c r="C54" s="69">
        <v>42519</v>
      </c>
      <c r="D54" s="70">
        <v>1</v>
      </c>
    </row>
    <row r="55" spans="1:4" x14ac:dyDescent="0.2">
      <c r="A55">
        <v>18025395</v>
      </c>
      <c r="B55" s="69">
        <v>42518</v>
      </c>
      <c r="C55" s="69">
        <v>42518</v>
      </c>
      <c r="D55" s="70">
        <v>1</v>
      </c>
    </row>
    <row r="56" spans="1:4" x14ac:dyDescent="0.2">
      <c r="A56">
        <v>18025458</v>
      </c>
      <c r="B56" s="69">
        <v>42519</v>
      </c>
      <c r="C56" s="69">
        <v>42519</v>
      </c>
      <c r="D56" s="70">
        <v>1</v>
      </c>
    </row>
    <row r="57" spans="1:4" x14ac:dyDescent="0.2">
      <c r="A57">
        <v>18025567</v>
      </c>
      <c r="B57" s="69">
        <v>42518</v>
      </c>
      <c r="C57" s="69">
        <v>42518</v>
      </c>
      <c r="D57" s="70">
        <v>1</v>
      </c>
    </row>
    <row r="58" spans="1:4" x14ac:dyDescent="0.2">
      <c r="A58">
        <v>18025570</v>
      </c>
      <c r="B58" s="69">
        <v>42518</v>
      </c>
      <c r="C58" s="69">
        <v>42519</v>
      </c>
      <c r="D58" s="70">
        <v>1</v>
      </c>
    </row>
    <row r="59" spans="1:4" x14ac:dyDescent="0.2">
      <c r="A59">
        <v>18025587</v>
      </c>
      <c r="B59" s="69">
        <v>42507</v>
      </c>
      <c r="C59" s="69">
        <v>42507</v>
      </c>
      <c r="D59" s="70">
        <v>1</v>
      </c>
    </row>
    <row r="60" spans="1:4" x14ac:dyDescent="0.2">
      <c r="B60" s="69">
        <v>42518</v>
      </c>
      <c r="C60" s="69">
        <v>42518</v>
      </c>
      <c r="D60" s="70">
        <v>1</v>
      </c>
    </row>
    <row r="61" spans="1:4" x14ac:dyDescent="0.2">
      <c r="A61">
        <v>18025648</v>
      </c>
      <c r="B61" s="69">
        <v>42507</v>
      </c>
      <c r="C61" s="69">
        <v>42507</v>
      </c>
      <c r="D61" s="70">
        <v>1</v>
      </c>
    </row>
    <row r="62" spans="1:4" x14ac:dyDescent="0.2">
      <c r="B62" s="69">
        <v>42519</v>
      </c>
      <c r="C62" s="69">
        <v>42519</v>
      </c>
      <c r="D62" s="70">
        <v>1</v>
      </c>
    </row>
    <row r="63" spans="1:4" x14ac:dyDescent="0.2">
      <c r="A63">
        <v>18025805</v>
      </c>
      <c r="B63" s="69">
        <v>42507</v>
      </c>
      <c r="C63" s="69">
        <v>42507</v>
      </c>
      <c r="D63" s="70">
        <v>1</v>
      </c>
    </row>
    <row r="64" spans="1:4" x14ac:dyDescent="0.2">
      <c r="B64" s="69">
        <v>42518</v>
      </c>
      <c r="C64" s="69">
        <v>42518</v>
      </c>
      <c r="D64" s="70">
        <v>1</v>
      </c>
    </row>
    <row r="65" spans="1:4" x14ac:dyDescent="0.2">
      <c r="A65">
        <v>18025884</v>
      </c>
      <c r="B65" s="69">
        <v>42519</v>
      </c>
      <c r="C65" s="69">
        <v>42519</v>
      </c>
      <c r="D65" s="70">
        <v>1</v>
      </c>
    </row>
    <row r="66" spans="1:4" x14ac:dyDescent="0.2">
      <c r="A66">
        <v>18092886</v>
      </c>
      <c r="B66" s="69">
        <v>42507</v>
      </c>
      <c r="C66" s="69">
        <v>42507</v>
      </c>
      <c r="D66" s="70">
        <v>1</v>
      </c>
    </row>
    <row r="67" spans="1:4" x14ac:dyDescent="0.2">
      <c r="B67" s="69">
        <v>42518</v>
      </c>
      <c r="C67" s="69">
        <v>42519</v>
      </c>
      <c r="D67" s="70">
        <v>1</v>
      </c>
    </row>
    <row r="68" spans="1:4" x14ac:dyDescent="0.2">
      <c r="A68">
        <v>18165779</v>
      </c>
      <c r="B68" s="69">
        <v>42518</v>
      </c>
      <c r="C68" s="69">
        <v>42518</v>
      </c>
      <c r="D68" s="70">
        <v>1</v>
      </c>
    </row>
    <row r="69" spans="1:4" x14ac:dyDescent="0.2">
      <c r="A69">
        <v>72770999</v>
      </c>
      <c r="B69" s="69">
        <v>42519</v>
      </c>
      <c r="C69" s="69">
        <v>42519</v>
      </c>
      <c r="D69" s="70">
        <v>1</v>
      </c>
    </row>
    <row r="70" spans="1:4" x14ac:dyDescent="0.2">
      <c r="A70">
        <v>80170804</v>
      </c>
      <c r="B70" s="69">
        <v>42507</v>
      </c>
      <c r="C70" s="69">
        <v>42507</v>
      </c>
      <c r="D70" s="7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Q64237"/>
  <sheetViews>
    <sheetView topLeftCell="B9" zoomScaleNormal="100" workbookViewId="0">
      <selection activeCell="B9" sqref="B9:AQ75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1" style="9" customWidth="1"/>
    <col min="5" max="7" width="11" style="1" customWidth="1"/>
    <col min="8" max="8" width="11.28515625" style="1" customWidth="1"/>
    <col min="9" max="9" width="11" style="1" customWidth="1"/>
    <col min="10" max="10" width="12.5703125" style="1" customWidth="1"/>
    <col min="11" max="11" width="13.42578125" style="1" customWidth="1"/>
    <col min="12" max="43" width="11.85546875" style="1" customWidth="1"/>
    <col min="44" max="44" width="4.7109375" style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43" ht="21.75" customHeight="1" x14ac:dyDescent="0.25">
      <c r="A1" s="33" t="s">
        <v>29</v>
      </c>
      <c r="C1" s="23"/>
      <c r="D1" s="23"/>
      <c r="E1" s="23"/>
      <c r="F1" s="23"/>
      <c r="G1" s="23"/>
      <c r="H1" s="24"/>
      <c r="I1" s="2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3" ht="12.75" customHeight="1" x14ac:dyDescent="0.25">
      <c r="A2" s="21" t="s">
        <v>31</v>
      </c>
      <c r="C2" s="21" t="s">
        <v>87</v>
      </c>
      <c r="D2" s="34"/>
      <c r="E2" s="34"/>
      <c r="F2" s="23"/>
      <c r="G2" s="23"/>
      <c r="H2" s="22" t="s">
        <v>28</v>
      </c>
      <c r="I2" s="25"/>
      <c r="J2" s="21"/>
      <c r="K2" s="21"/>
      <c r="L2" s="21"/>
      <c r="M2" s="21"/>
      <c r="N2" s="22" t="s">
        <v>28</v>
      </c>
      <c r="O2" s="21"/>
      <c r="P2" s="21"/>
      <c r="Q2" s="21"/>
      <c r="R2" s="21"/>
      <c r="S2" s="21"/>
      <c r="T2" s="22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3" ht="12.75" customHeight="1" x14ac:dyDescent="0.2">
      <c r="A3" s="21" t="s">
        <v>30</v>
      </c>
      <c r="C3" s="39">
        <v>42518</v>
      </c>
      <c r="D3" s="35" t="s">
        <v>32</v>
      </c>
      <c r="E3" s="38">
        <v>42519</v>
      </c>
      <c r="F3" s="25"/>
      <c r="G3" s="25"/>
      <c r="H3" s="22" t="s">
        <v>30</v>
      </c>
      <c r="I3" s="25"/>
      <c r="J3" s="21"/>
      <c r="K3" s="35" t="s">
        <v>32</v>
      </c>
      <c r="L3" s="21"/>
      <c r="M3" s="21"/>
      <c r="N3" s="22" t="s">
        <v>30</v>
      </c>
      <c r="O3" s="21"/>
      <c r="P3" s="21"/>
      <c r="Q3" s="35" t="s">
        <v>32</v>
      </c>
      <c r="R3" s="21"/>
      <c r="S3" s="21"/>
      <c r="T3" s="22" t="s">
        <v>30</v>
      </c>
      <c r="U3" s="21"/>
      <c r="V3" s="21"/>
      <c r="W3" s="35" t="s">
        <v>32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3" ht="12" thickBot="1" x14ac:dyDescent="0.25"/>
    <row r="5" spans="1:43" s="18" customFormat="1" ht="13.5" customHeight="1" thickBot="1" x14ac:dyDescent="0.2">
      <c r="B5" s="10" t="s">
        <v>0</v>
      </c>
      <c r="C5" s="10" t="s">
        <v>1</v>
      </c>
      <c r="D5" s="10" t="s">
        <v>4</v>
      </c>
      <c r="E5" s="10" t="s">
        <v>4</v>
      </c>
      <c r="F5" s="10" t="s">
        <v>5</v>
      </c>
      <c r="G5" s="10" t="s">
        <v>6</v>
      </c>
      <c r="H5" s="10" t="s">
        <v>6</v>
      </c>
      <c r="I5" s="10" t="s">
        <v>25</v>
      </c>
      <c r="J5" s="10" t="s">
        <v>25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0" t="s">
        <v>16</v>
      </c>
      <c r="R5" s="10" t="s">
        <v>17</v>
      </c>
      <c r="S5" s="10" t="s">
        <v>18</v>
      </c>
      <c r="T5" s="10" t="s">
        <v>27</v>
      </c>
      <c r="U5" s="10" t="s">
        <v>19</v>
      </c>
      <c r="V5" s="10" t="s">
        <v>20</v>
      </c>
      <c r="W5" s="10" t="s">
        <v>26</v>
      </c>
      <c r="X5" s="10" t="s">
        <v>7</v>
      </c>
      <c r="Y5" s="10" t="s">
        <v>7</v>
      </c>
      <c r="Z5" s="10"/>
      <c r="AA5" s="10" t="s">
        <v>8</v>
      </c>
      <c r="AB5" s="45" t="s">
        <v>21</v>
      </c>
      <c r="AC5" s="46"/>
      <c r="AD5" s="46"/>
      <c r="AE5" s="10" t="s">
        <v>22</v>
      </c>
      <c r="AF5" s="10" t="s">
        <v>23</v>
      </c>
      <c r="AG5" s="10" t="s">
        <v>24</v>
      </c>
      <c r="AH5" s="10" t="s">
        <v>7</v>
      </c>
      <c r="AI5" s="10" t="s">
        <v>9</v>
      </c>
      <c r="AJ5" s="10" t="s">
        <v>2</v>
      </c>
      <c r="AK5" s="10" t="s">
        <v>3</v>
      </c>
      <c r="AL5" s="10" t="s">
        <v>3</v>
      </c>
      <c r="AM5" s="10" t="s">
        <v>24</v>
      </c>
      <c r="AN5" s="10" t="s">
        <v>24</v>
      </c>
      <c r="AO5" s="10" t="s">
        <v>24</v>
      </c>
      <c r="AP5" s="10" t="s">
        <v>24</v>
      </c>
      <c r="AQ5" s="10"/>
    </row>
    <row r="6" spans="1:43" s="18" customFormat="1" ht="9" x14ac:dyDescent="0.15"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 t="s">
        <v>39</v>
      </c>
      <c r="I6" s="11" t="s">
        <v>40</v>
      </c>
      <c r="J6" s="11" t="s">
        <v>40</v>
      </c>
      <c r="K6" s="11" t="s">
        <v>41</v>
      </c>
      <c r="L6" s="11" t="s">
        <v>42</v>
      </c>
      <c r="M6" s="11" t="s">
        <v>43</v>
      </c>
      <c r="N6" s="11">
        <v>0.45</v>
      </c>
      <c r="O6" s="11" t="s">
        <v>44</v>
      </c>
      <c r="P6" s="11" t="s">
        <v>45</v>
      </c>
      <c r="Q6" s="11" t="s">
        <v>46</v>
      </c>
      <c r="R6" s="11" t="s">
        <v>47</v>
      </c>
      <c r="S6" s="11" t="s">
        <v>48</v>
      </c>
      <c r="T6" s="11" t="s">
        <v>49</v>
      </c>
      <c r="U6" s="11"/>
      <c r="V6" s="11"/>
      <c r="W6" s="11" t="s">
        <v>50</v>
      </c>
      <c r="X6" s="11" t="s">
        <v>51</v>
      </c>
      <c r="Y6" s="11" t="s">
        <v>52</v>
      </c>
      <c r="Z6" s="19"/>
      <c r="AA6" s="13">
        <v>0.13</v>
      </c>
      <c r="AB6" s="14" t="s">
        <v>53</v>
      </c>
      <c r="AC6" s="14" t="s">
        <v>54</v>
      </c>
      <c r="AD6" s="14" t="s">
        <v>55</v>
      </c>
      <c r="AE6" s="11" t="s">
        <v>56</v>
      </c>
      <c r="AF6" s="11" t="s">
        <v>57</v>
      </c>
      <c r="AG6" s="11" t="s">
        <v>57</v>
      </c>
      <c r="AH6" s="11" t="s">
        <v>58</v>
      </c>
      <c r="AI6" s="11" t="s">
        <v>59</v>
      </c>
      <c r="AJ6" s="12">
        <v>0.09</v>
      </c>
      <c r="AK6" s="11" t="s">
        <v>60</v>
      </c>
      <c r="AL6" s="11" t="s">
        <v>61</v>
      </c>
      <c r="AM6" s="11" t="s">
        <v>62</v>
      </c>
      <c r="AN6" s="11" t="s">
        <v>63</v>
      </c>
      <c r="AO6" s="11" t="s">
        <v>64</v>
      </c>
      <c r="AP6" s="11" t="s">
        <v>56</v>
      </c>
      <c r="AQ6" s="11" t="s">
        <v>65</v>
      </c>
    </row>
    <row r="7" spans="1:43" s="18" customFormat="1" ht="9.75" thickBot="1" x14ac:dyDescent="0.2">
      <c r="B7" s="11"/>
      <c r="C7" s="11"/>
      <c r="D7" s="11"/>
      <c r="E7" s="11"/>
      <c r="F7" s="11"/>
      <c r="G7" s="11"/>
      <c r="H7" s="11"/>
      <c r="I7" s="11" t="s">
        <v>66</v>
      </c>
      <c r="J7" s="11" t="s">
        <v>67</v>
      </c>
      <c r="K7" s="11"/>
      <c r="L7" s="11"/>
      <c r="M7" s="11"/>
      <c r="N7" s="11"/>
      <c r="O7" s="11"/>
      <c r="P7" s="11"/>
      <c r="Q7" s="11"/>
      <c r="R7" s="11"/>
      <c r="S7" s="11"/>
      <c r="T7" s="20">
        <v>0.09</v>
      </c>
      <c r="U7" s="11"/>
      <c r="V7" s="11"/>
      <c r="W7" s="11"/>
      <c r="X7" s="11"/>
      <c r="Y7" s="11"/>
      <c r="Z7" s="19"/>
      <c r="AA7" s="13"/>
      <c r="AB7" s="12"/>
      <c r="AC7" s="12"/>
      <c r="AD7" s="12"/>
      <c r="AE7" s="11"/>
      <c r="AF7" s="11"/>
      <c r="AG7" s="11"/>
      <c r="AH7" s="11"/>
      <c r="AI7" s="11"/>
      <c r="AJ7" s="12"/>
      <c r="AK7" s="12">
        <v>0.01</v>
      </c>
      <c r="AL7" s="16">
        <v>1.38E-2</v>
      </c>
      <c r="AM7" s="16"/>
      <c r="AN7" s="16"/>
      <c r="AO7" s="16"/>
      <c r="AP7" s="16" t="s">
        <v>68</v>
      </c>
      <c r="AQ7" s="16"/>
    </row>
    <row r="8" spans="1:43" x14ac:dyDescent="0.2">
      <c r="A8" s="1">
        <v>3086</v>
      </c>
      <c r="B8" s="64" t="s">
        <v>212</v>
      </c>
      <c r="C8" s="65" t="s">
        <v>213</v>
      </c>
      <c r="D8" s="66" t="s">
        <v>214</v>
      </c>
      <c r="E8" s="68" t="s">
        <v>215</v>
      </c>
      <c r="F8" s="50" t="s">
        <v>174</v>
      </c>
      <c r="G8" s="50" t="s">
        <v>175</v>
      </c>
      <c r="H8" s="50" t="s">
        <v>176</v>
      </c>
      <c r="I8" s="50" t="s">
        <v>177</v>
      </c>
      <c r="J8" s="50" t="s">
        <v>178</v>
      </c>
      <c r="K8" s="51" t="s">
        <v>179</v>
      </c>
      <c r="L8" s="51" t="s">
        <v>180</v>
      </c>
      <c r="M8" s="51" t="s">
        <v>181</v>
      </c>
      <c r="N8" s="51" t="s">
        <v>182</v>
      </c>
      <c r="O8" s="51" t="s">
        <v>183</v>
      </c>
      <c r="P8" s="51" t="s">
        <v>184</v>
      </c>
      <c r="Q8" s="51" t="s">
        <v>185</v>
      </c>
      <c r="R8" s="51" t="s">
        <v>186</v>
      </c>
      <c r="S8" s="51" t="s">
        <v>187</v>
      </c>
      <c r="T8" s="51" t="s">
        <v>188</v>
      </c>
      <c r="U8" s="51" t="s">
        <v>189</v>
      </c>
      <c r="V8" s="51" t="s">
        <v>190</v>
      </c>
      <c r="W8" s="51" t="s">
        <v>191</v>
      </c>
      <c r="X8" s="52" t="s">
        <v>192</v>
      </c>
      <c r="Y8" s="52" t="s">
        <v>193</v>
      </c>
      <c r="Z8" s="52" t="s">
        <v>194</v>
      </c>
      <c r="AA8" s="52" t="s">
        <v>195</v>
      </c>
      <c r="AB8" s="52" t="s">
        <v>196</v>
      </c>
      <c r="AC8" s="52" t="s">
        <v>197</v>
      </c>
      <c r="AD8" s="52" t="s">
        <v>198</v>
      </c>
      <c r="AE8" s="51" t="s">
        <v>199</v>
      </c>
      <c r="AF8" s="51" t="s">
        <v>200</v>
      </c>
      <c r="AG8" s="51" t="s">
        <v>201</v>
      </c>
      <c r="AH8" s="51" t="s">
        <v>202</v>
      </c>
      <c r="AI8" s="52" t="s">
        <v>203</v>
      </c>
      <c r="AJ8" s="52" t="s">
        <v>204</v>
      </c>
      <c r="AK8" s="52" t="s">
        <v>205</v>
      </c>
      <c r="AL8" s="52" t="s">
        <v>206</v>
      </c>
      <c r="AM8" s="53" t="s">
        <v>207</v>
      </c>
      <c r="AN8" s="53" t="s">
        <v>208</v>
      </c>
      <c r="AO8" s="53" t="s">
        <v>209</v>
      </c>
      <c r="AP8" s="53" t="s">
        <v>210</v>
      </c>
      <c r="AQ8" s="54" t="s">
        <v>211</v>
      </c>
    </row>
    <row r="9" spans="1:43" x14ac:dyDescent="0.2">
      <c r="A9" s="1">
        <v>3064</v>
      </c>
      <c r="B9" s="47">
        <v>18024355</v>
      </c>
      <c r="C9" s="17" t="s">
        <v>142</v>
      </c>
      <c r="D9" s="2">
        <v>42507</v>
      </c>
      <c r="E9" s="3">
        <v>42507</v>
      </c>
      <c r="F9" s="4">
        <v>1</v>
      </c>
      <c r="G9" s="4">
        <v>1</v>
      </c>
      <c r="H9" s="4"/>
      <c r="I9" s="4"/>
      <c r="J9" s="4"/>
      <c r="K9" s="5">
        <v>41.25</v>
      </c>
      <c r="L9" s="5">
        <v>29.02</v>
      </c>
      <c r="M9" s="5">
        <v>28.87</v>
      </c>
      <c r="N9" s="5">
        <v>0</v>
      </c>
      <c r="O9" s="5">
        <v>31.55</v>
      </c>
      <c r="P9" s="5">
        <v>2.5</v>
      </c>
      <c r="Q9" s="5">
        <v>25.9</v>
      </c>
      <c r="R9" s="5">
        <v>12.94</v>
      </c>
      <c r="S9" s="5">
        <v>22.2</v>
      </c>
      <c r="T9" s="5">
        <v>2.33</v>
      </c>
      <c r="U9" s="5">
        <v>0</v>
      </c>
      <c r="V9" s="5">
        <v>16.170000000000002</v>
      </c>
      <c r="W9" s="5">
        <v>10.222899999999999</v>
      </c>
      <c r="X9" s="6">
        <v>222.95290000000006</v>
      </c>
      <c r="Y9" s="6">
        <v>178.55290000000002</v>
      </c>
      <c r="Z9" s="6"/>
      <c r="AA9" s="6">
        <v>23.211877000000005</v>
      </c>
      <c r="AB9" s="6">
        <v>0</v>
      </c>
      <c r="AC9" s="6">
        <v>0</v>
      </c>
      <c r="AD9" s="6">
        <v>0</v>
      </c>
      <c r="AE9" s="5">
        <v>0</v>
      </c>
      <c r="AF9" s="5"/>
      <c r="AG9" s="5">
        <v>23.211877000000005</v>
      </c>
      <c r="AH9" s="5">
        <v>199.74102300000004</v>
      </c>
      <c r="AI9" s="6" t="s">
        <v>2</v>
      </c>
      <c r="AJ9" s="6">
        <v>76.5</v>
      </c>
      <c r="AK9" s="6">
        <v>1.94</v>
      </c>
      <c r="AL9" s="6">
        <v>2.68</v>
      </c>
      <c r="AM9" s="27">
        <v>199.74102300000004</v>
      </c>
      <c r="AN9" s="27">
        <v>0</v>
      </c>
      <c r="AO9" s="27">
        <v>0</v>
      </c>
      <c r="AP9" s="27">
        <v>0</v>
      </c>
      <c r="AQ9" s="49" t="s">
        <v>143</v>
      </c>
    </row>
    <row r="10" spans="1:43" x14ac:dyDescent="0.2">
      <c r="A10" s="1">
        <v>3081</v>
      </c>
      <c r="B10" s="47">
        <v>18025570</v>
      </c>
      <c r="C10" s="17" t="s">
        <v>91</v>
      </c>
      <c r="D10" s="2">
        <v>42518</v>
      </c>
      <c r="E10" s="3">
        <v>42519</v>
      </c>
      <c r="F10" s="4">
        <v>2</v>
      </c>
      <c r="G10" s="4">
        <v>2</v>
      </c>
      <c r="H10" s="4"/>
      <c r="I10" s="4"/>
      <c r="J10" s="4"/>
      <c r="K10" s="5">
        <v>236.05</v>
      </c>
      <c r="L10" s="5">
        <v>108.09</v>
      </c>
      <c r="M10" s="5">
        <v>0</v>
      </c>
      <c r="N10" s="5">
        <v>58.21</v>
      </c>
      <c r="O10" s="5">
        <v>84.4</v>
      </c>
      <c r="P10" s="5">
        <v>5.66</v>
      </c>
      <c r="Q10" s="5">
        <v>95.76</v>
      </c>
      <c r="R10" s="5">
        <v>47.85</v>
      </c>
      <c r="S10" s="5">
        <v>82.08</v>
      </c>
      <c r="T10" s="5">
        <v>8.6</v>
      </c>
      <c r="U10" s="5">
        <v>0</v>
      </c>
      <c r="V10" s="5">
        <v>59.81</v>
      </c>
      <c r="W10" s="5">
        <v>20.445799999999998</v>
      </c>
      <c r="X10" s="6">
        <v>806.95579999999995</v>
      </c>
      <c r="Y10" s="6">
        <v>642.78579999999999</v>
      </c>
      <c r="Z10" s="6"/>
      <c r="AA10" s="6">
        <v>0</v>
      </c>
      <c r="AB10" s="6">
        <v>64.27000000000001</v>
      </c>
      <c r="AC10" s="6">
        <v>9.3800000000000008</v>
      </c>
      <c r="AD10" s="6">
        <v>8.5399999999999991</v>
      </c>
      <c r="AE10" s="5">
        <v>0</v>
      </c>
      <c r="AF10" s="5"/>
      <c r="AG10" s="5">
        <v>82.19</v>
      </c>
      <c r="AH10" s="5">
        <v>724.7657999999999</v>
      </c>
      <c r="AI10" s="6" t="s">
        <v>92</v>
      </c>
      <c r="AJ10" s="6">
        <v>76.5</v>
      </c>
      <c r="AK10" s="6">
        <v>7.18</v>
      </c>
      <c r="AL10" s="6">
        <v>9.9</v>
      </c>
      <c r="AM10" s="27">
        <v>724.76580000000001</v>
      </c>
      <c r="AN10" s="27">
        <v>0</v>
      </c>
      <c r="AO10" s="27">
        <v>0</v>
      </c>
      <c r="AP10" s="27">
        <f>+AH10-AM10-AN10-AO10</f>
        <v>-1.1368683772161603E-13</v>
      </c>
      <c r="AQ10" s="49" t="str">
        <f>IFERROR(VLOOKUP(A9,[1]Hoja1!$B$2:$U$5000,18,FALSE),0)</f>
        <v>A</v>
      </c>
    </row>
    <row r="11" spans="1:43" x14ac:dyDescent="0.2">
      <c r="A11" s="1" t="s">
        <v>153</v>
      </c>
      <c r="B11" s="47">
        <v>18022553</v>
      </c>
      <c r="C11" s="17" t="s">
        <v>122</v>
      </c>
      <c r="D11" s="2">
        <v>42519</v>
      </c>
      <c r="E11" s="3">
        <v>42519</v>
      </c>
      <c r="F11" s="4">
        <v>1</v>
      </c>
      <c r="G11" s="4">
        <v>1</v>
      </c>
      <c r="H11" s="4"/>
      <c r="I11" s="4"/>
      <c r="J11" s="4"/>
      <c r="K11" s="5">
        <v>166.67</v>
      </c>
      <c r="L11" s="5">
        <v>47.58</v>
      </c>
      <c r="M11" s="5">
        <v>0</v>
      </c>
      <c r="N11" s="5">
        <v>0</v>
      </c>
      <c r="O11" s="5">
        <v>0</v>
      </c>
      <c r="P11" s="5">
        <v>2.83</v>
      </c>
      <c r="Q11" s="5">
        <v>42.21</v>
      </c>
      <c r="R11" s="5">
        <v>21.09</v>
      </c>
      <c r="S11" s="5">
        <v>36.18</v>
      </c>
      <c r="T11" s="5">
        <v>3.79</v>
      </c>
      <c r="U11" s="5">
        <v>0</v>
      </c>
      <c r="V11" s="5">
        <v>26.36</v>
      </c>
      <c r="W11" s="5">
        <v>10.222899999999999</v>
      </c>
      <c r="X11" s="6">
        <v>356.93290000000002</v>
      </c>
      <c r="Y11" s="6">
        <v>284.5729</v>
      </c>
      <c r="Z11" s="6"/>
      <c r="AA11" s="6">
        <v>0</v>
      </c>
      <c r="AB11" s="6">
        <v>28.45</v>
      </c>
      <c r="AC11" s="6">
        <v>3.5</v>
      </c>
      <c r="AD11" s="6">
        <v>3.78</v>
      </c>
      <c r="AE11" s="5">
        <v>0</v>
      </c>
      <c r="AF11" s="5"/>
      <c r="AG11" s="5">
        <v>35.729999999999997</v>
      </c>
      <c r="AH11" s="5">
        <v>321.2029</v>
      </c>
      <c r="AI11" s="6" t="s">
        <v>100</v>
      </c>
      <c r="AJ11" s="6">
        <v>76.5</v>
      </c>
      <c r="AK11" s="6">
        <v>3.16</v>
      </c>
      <c r="AL11" s="6">
        <v>4.3600000000000003</v>
      </c>
      <c r="AM11" s="27">
        <v>321.2029</v>
      </c>
      <c r="AN11" s="27">
        <v>0</v>
      </c>
      <c r="AO11" s="27">
        <v>0</v>
      </c>
      <c r="AP11" s="27">
        <f>+AH11-AM11-AN11-AO11</f>
        <v>0</v>
      </c>
      <c r="AQ11" s="49" t="str">
        <f>IFERROR(VLOOKUP(A10,[1]Hoja1!$B$2:$U$5000,18,FALSE),0)</f>
        <v>B</v>
      </c>
    </row>
    <row r="12" spans="1:43" x14ac:dyDescent="0.2">
      <c r="A12" s="1" t="s">
        <v>154</v>
      </c>
      <c r="B12" s="47">
        <v>18165779</v>
      </c>
      <c r="C12" s="17" t="s">
        <v>107</v>
      </c>
      <c r="D12" s="2">
        <v>42518</v>
      </c>
      <c r="E12" s="3">
        <v>42518</v>
      </c>
      <c r="F12" s="4">
        <v>1</v>
      </c>
      <c r="G12" s="4">
        <v>1</v>
      </c>
      <c r="H12" s="4"/>
      <c r="I12" s="4"/>
      <c r="J12" s="4"/>
      <c r="K12" s="5">
        <v>38.71848</v>
      </c>
      <c r="L12" s="5">
        <v>19.41</v>
      </c>
      <c r="M12" s="5">
        <v>0</v>
      </c>
      <c r="N12" s="5">
        <v>0</v>
      </c>
      <c r="O12" s="5">
        <v>0</v>
      </c>
      <c r="P12" s="5">
        <v>2.83</v>
      </c>
      <c r="Q12" s="5">
        <v>11.85</v>
      </c>
      <c r="R12" s="5">
        <v>5.92</v>
      </c>
      <c r="S12" s="5">
        <v>10.16</v>
      </c>
      <c r="T12" s="5">
        <v>1.06</v>
      </c>
      <c r="U12" s="5">
        <v>0</v>
      </c>
      <c r="V12" s="5">
        <v>7.4</v>
      </c>
      <c r="W12" s="5">
        <v>10.222899999999999</v>
      </c>
      <c r="X12" s="6">
        <v>107.57137999999998</v>
      </c>
      <c r="Y12" s="6">
        <v>87.261379999999974</v>
      </c>
      <c r="Z12" s="6"/>
      <c r="AA12" s="6">
        <v>11.343979399999997</v>
      </c>
      <c r="AB12" s="6">
        <v>0</v>
      </c>
      <c r="AC12" s="6">
        <v>0</v>
      </c>
      <c r="AD12" s="6">
        <v>0</v>
      </c>
      <c r="AE12" s="5">
        <v>0</v>
      </c>
      <c r="AF12" s="5"/>
      <c r="AG12" s="5">
        <v>11.343979399999997</v>
      </c>
      <c r="AH12" s="5">
        <v>96.227400599999982</v>
      </c>
      <c r="AI12" s="6" t="s">
        <v>2</v>
      </c>
      <c r="AJ12" s="6">
        <v>76.5</v>
      </c>
      <c r="AK12" s="6">
        <v>0.88</v>
      </c>
      <c r="AL12" s="6">
        <v>1.22</v>
      </c>
      <c r="AM12" s="27">
        <v>0</v>
      </c>
      <c r="AN12" s="27">
        <v>96.227400599999982</v>
      </c>
      <c r="AO12" s="27">
        <v>0</v>
      </c>
      <c r="AP12" s="27">
        <f>+AH12-AM12-AN12-AO12</f>
        <v>0</v>
      </c>
      <c r="AQ12" s="49" t="str">
        <f>IFERROR(VLOOKUP(A11,[1]Hoja1!$B$2:$U$5000,18,FALSE),0)</f>
        <v>A</v>
      </c>
    </row>
    <row r="13" spans="1:43" x14ac:dyDescent="0.2">
      <c r="A13" s="1" t="s">
        <v>154</v>
      </c>
      <c r="B13" s="47">
        <v>18023758</v>
      </c>
      <c r="C13" s="17" t="s">
        <v>99</v>
      </c>
      <c r="D13" s="2">
        <v>42519</v>
      </c>
      <c r="E13" s="3">
        <v>42519</v>
      </c>
      <c r="F13" s="4">
        <v>1</v>
      </c>
      <c r="G13" s="4">
        <v>1</v>
      </c>
      <c r="H13" s="4"/>
      <c r="I13" s="4"/>
      <c r="J13" s="4"/>
      <c r="K13" s="5">
        <v>38.71848</v>
      </c>
      <c r="L13" s="5">
        <v>19.41</v>
      </c>
      <c r="M13" s="5">
        <v>0</v>
      </c>
      <c r="N13" s="5">
        <v>0</v>
      </c>
      <c r="O13" s="5">
        <v>0</v>
      </c>
      <c r="P13" s="5">
        <v>2.83</v>
      </c>
      <c r="Q13" s="5">
        <v>11.85</v>
      </c>
      <c r="R13" s="5">
        <v>5.92</v>
      </c>
      <c r="S13" s="5">
        <v>10.16</v>
      </c>
      <c r="T13" s="5">
        <v>1.06</v>
      </c>
      <c r="U13" s="5">
        <v>0</v>
      </c>
      <c r="V13" s="5">
        <v>7.4</v>
      </c>
      <c r="W13" s="5">
        <v>10.222899999999999</v>
      </c>
      <c r="X13" s="6">
        <v>107.57137999999998</v>
      </c>
      <c r="Y13" s="6">
        <v>87.261379999999974</v>
      </c>
      <c r="Z13" s="6"/>
      <c r="AA13" s="6">
        <v>0</v>
      </c>
      <c r="AB13" s="6">
        <v>8.7200000000000006</v>
      </c>
      <c r="AC13" s="6">
        <v>1.35</v>
      </c>
      <c r="AD13" s="6">
        <v>1.1599999999999999</v>
      </c>
      <c r="AE13" s="5">
        <v>0</v>
      </c>
      <c r="AF13" s="5"/>
      <c r="AG13" s="5">
        <v>11.23</v>
      </c>
      <c r="AH13" s="5">
        <v>96.341379999999972</v>
      </c>
      <c r="AI13" s="6" t="s">
        <v>100</v>
      </c>
      <c r="AJ13" s="6">
        <v>76.5</v>
      </c>
      <c r="AK13" s="6">
        <v>0.88</v>
      </c>
      <c r="AL13" s="6">
        <v>1.22</v>
      </c>
      <c r="AM13" s="27">
        <v>0</v>
      </c>
      <c r="AN13" s="27">
        <v>96.341379999999972</v>
      </c>
      <c r="AO13" s="27">
        <v>0</v>
      </c>
      <c r="AP13" s="27">
        <f>+AH13-AM13-AN13-AO13</f>
        <v>0</v>
      </c>
      <c r="AQ13" s="49" t="str">
        <f>IFERROR(VLOOKUP(A12,[1]Hoja1!$B$2:$U$5000,18,FALSE),0)</f>
        <v>A</v>
      </c>
    </row>
    <row r="14" spans="1:43" x14ac:dyDescent="0.2">
      <c r="A14" s="1">
        <v>3061</v>
      </c>
      <c r="B14" s="47">
        <v>18023758</v>
      </c>
      <c r="C14" s="17" t="s">
        <v>99</v>
      </c>
      <c r="D14" s="2">
        <v>42507</v>
      </c>
      <c r="E14" s="3">
        <v>42507</v>
      </c>
      <c r="F14" s="4">
        <v>1</v>
      </c>
      <c r="G14" s="4">
        <v>1</v>
      </c>
      <c r="H14" s="4"/>
      <c r="I14" s="4"/>
      <c r="J14" s="4"/>
      <c r="K14" s="5">
        <v>131.02000000000001</v>
      </c>
      <c r="L14" s="5">
        <v>37.4</v>
      </c>
      <c r="M14" s="5">
        <v>0</v>
      </c>
      <c r="N14" s="5">
        <v>0</v>
      </c>
      <c r="O14" s="5">
        <v>0</v>
      </c>
      <c r="P14" s="5">
        <v>2.5</v>
      </c>
      <c r="Q14" s="5">
        <v>33.24</v>
      </c>
      <c r="R14" s="5">
        <v>16.61</v>
      </c>
      <c r="S14" s="5">
        <v>28.49</v>
      </c>
      <c r="T14" s="5">
        <v>2.99</v>
      </c>
      <c r="U14" s="5">
        <v>0</v>
      </c>
      <c r="V14" s="5">
        <v>20.76</v>
      </c>
      <c r="W14" s="5">
        <v>10.222899999999999</v>
      </c>
      <c r="X14" s="6">
        <v>283.23289999999997</v>
      </c>
      <c r="Y14" s="6">
        <v>226.24289999999996</v>
      </c>
      <c r="Z14" s="6"/>
      <c r="AA14" s="6">
        <v>0</v>
      </c>
      <c r="AB14" s="6">
        <v>22.62</v>
      </c>
      <c r="AC14" s="6">
        <v>3.5</v>
      </c>
      <c r="AD14" s="6">
        <v>3</v>
      </c>
      <c r="AE14" s="5">
        <v>0</v>
      </c>
      <c r="AF14" s="5"/>
      <c r="AG14" s="5">
        <v>29.12</v>
      </c>
      <c r="AH14" s="5">
        <v>254.11289999999997</v>
      </c>
      <c r="AI14" s="6" t="s">
        <v>100</v>
      </c>
      <c r="AJ14" s="6">
        <v>76.5</v>
      </c>
      <c r="AK14" s="6">
        <v>2.4900000000000002</v>
      </c>
      <c r="AL14" s="6">
        <v>3.43</v>
      </c>
      <c r="AM14" s="27">
        <v>254.11289999999997</v>
      </c>
      <c r="AN14" s="27">
        <v>0</v>
      </c>
      <c r="AO14" s="27">
        <v>0</v>
      </c>
      <c r="AP14" s="27">
        <v>0</v>
      </c>
      <c r="AQ14" s="49" t="s">
        <v>135</v>
      </c>
    </row>
    <row r="15" spans="1:43" x14ac:dyDescent="0.2">
      <c r="A15" s="1">
        <v>44</v>
      </c>
      <c r="B15" s="47">
        <v>18022943</v>
      </c>
      <c r="C15" s="17" t="s">
        <v>95</v>
      </c>
      <c r="D15" s="2">
        <v>42519</v>
      </c>
      <c r="E15" s="3">
        <v>42519</v>
      </c>
      <c r="F15" s="4">
        <v>1</v>
      </c>
      <c r="G15" s="4">
        <v>1</v>
      </c>
      <c r="H15" s="4"/>
      <c r="I15" s="4"/>
      <c r="J15" s="4"/>
      <c r="K15" s="5">
        <v>106.69</v>
      </c>
      <c r="L15" s="5">
        <v>51.78</v>
      </c>
      <c r="M15" s="5">
        <v>74.680000000000007</v>
      </c>
      <c r="N15" s="5">
        <v>0</v>
      </c>
      <c r="O15" s="5">
        <v>0</v>
      </c>
      <c r="P15" s="5">
        <v>2.83</v>
      </c>
      <c r="Q15" s="5">
        <v>45.89</v>
      </c>
      <c r="R15" s="5">
        <v>22.93</v>
      </c>
      <c r="S15" s="5">
        <v>39.33</v>
      </c>
      <c r="T15" s="5">
        <v>4.13</v>
      </c>
      <c r="U15" s="5">
        <v>0</v>
      </c>
      <c r="V15" s="5">
        <v>28.66</v>
      </c>
      <c r="W15" s="5">
        <v>10.222899999999999</v>
      </c>
      <c r="X15" s="6">
        <v>387.14289999999994</v>
      </c>
      <c r="Y15" s="6">
        <v>308.46289999999993</v>
      </c>
      <c r="Z15" s="6"/>
      <c r="AA15" s="6">
        <v>40.100176999999995</v>
      </c>
      <c r="AB15" s="6">
        <v>0</v>
      </c>
      <c r="AC15" s="6">
        <v>0</v>
      </c>
      <c r="AD15" s="6">
        <v>0</v>
      </c>
      <c r="AE15" s="5">
        <v>0</v>
      </c>
      <c r="AF15" s="5"/>
      <c r="AG15" s="5">
        <v>40.100176999999995</v>
      </c>
      <c r="AH15" s="5">
        <v>347.04272299999997</v>
      </c>
      <c r="AI15" s="6" t="s">
        <v>2</v>
      </c>
      <c r="AJ15" s="6">
        <v>76.5</v>
      </c>
      <c r="AK15" s="6">
        <v>3.44</v>
      </c>
      <c r="AL15" s="6">
        <v>4.74</v>
      </c>
      <c r="AM15" s="27">
        <v>347.04272299999997</v>
      </c>
      <c r="AN15" s="27">
        <v>0</v>
      </c>
      <c r="AO15" s="27">
        <v>0</v>
      </c>
      <c r="AP15" s="27">
        <f>+AH15-AM15-AN15-AO15</f>
        <v>0</v>
      </c>
      <c r="AQ15" s="49" t="str">
        <f>IFERROR(VLOOKUP(A14,[1]Hoja1!$B$2:$U$5000,18,FALSE),0)</f>
        <v>A</v>
      </c>
    </row>
    <row r="16" spans="1:43" x14ac:dyDescent="0.2">
      <c r="A16" s="1" t="s">
        <v>155</v>
      </c>
      <c r="B16" s="47">
        <v>18023562</v>
      </c>
      <c r="C16" s="17" t="s">
        <v>97</v>
      </c>
      <c r="D16" s="2">
        <v>42519</v>
      </c>
      <c r="E16" s="3">
        <v>42519</v>
      </c>
      <c r="F16" s="4">
        <v>1</v>
      </c>
      <c r="G16" s="4">
        <v>1</v>
      </c>
      <c r="H16" s="4"/>
      <c r="I16" s="4"/>
      <c r="J16" s="4"/>
      <c r="K16" s="5">
        <v>106.69</v>
      </c>
      <c r="L16" s="5">
        <v>30.45</v>
      </c>
      <c r="M16" s="5">
        <v>0</v>
      </c>
      <c r="N16" s="5">
        <v>0</v>
      </c>
      <c r="O16" s="5">
        <v>0</v>
      </c>
      <c r="P16" s="5">
        <v>2.83</v>
      </c>
      <c r="Q16" s="5">
        <v>27.22</v>
      </c>
      <c r="R16" s="5">
        <v>13.6</v>
      </c>
      <c r="S16" s="5">
        <v>23.33</v>
      </c>
      <c r="T16" s="5">
        <v>2.44</v>
      </c>
      <c r="U16" s="5">
        <v>0</v>
      </c>
      <c r="V16" s="5">
        <v>17</v>
      </c>
      <c r="W16" s="5">
        <v>10.222899999999999</v>
      </c>
      <c r="X16" s="6">
        <v>233.78289999999998</v>
      </c>
      <c r="Y16" s="6">
        <v>187.12289999999999</v>
      </c>
      <c r="Z16" s="6"/>
      <c r="AA16" s="6">
        <v>24.325976999999998</v>
      </c>
      <c r="AB16" s="6">
        <v>0</v>
      </c>
      <c r="AC16" s="6">
        <v>0</v>
      </c>
      <c r="AD16" s="6">
        <v>0</v>
      </c>
      <c r="AE16" s="5">
        <v>0</v>
      </c>
      <c r="AF16" s="5"/>
      <c r="AG16" s="5">
        <v>24.325976999999998</v>
      </c>
      <c r="AH16" s="5">
        <v>209.45692299999999</v>
      </c>
      <c r="AI16" s="6" t="s">
        <v>2</v>
      </c>
      <c r="AJ16" s="6">
        <v>76.5</v>
      </c>
      <c r="AK16" s="6">
        <v>2.04</v>
      </c>
      <c r="AL16" s="6">
        <v>2.81</v>
      </c>
      <c r="AM16" s="27">
        <v>209.45692299999999</v>
      </c>
      <c r="AN16" s="27">
        <v>0</v>
      </c>
      <c r="AO16" s="27">
        <v>0</v>
      </c>
      <c r="AP16" s="27">
        <f>+AH16-AM16-AN16-AO16</f>
        <v>0</v>
      </c>
      <c r="AQ16" s="49" t="str">
        <f>IFERROR(VLOOKUP(A15,[1]Hoja1!$B$2:$U$5000,18,FALSE),0)</f>
        <v>A</v>
      </c>
    </row>
    <row r="17" spans="1:43" x14ac:dyDescent="0.2">
      <c r="A17" s="1" t="s">
        <v>155</v>
      </c>
      <c r="B17" s="47">
        <v>18092886</v>
      </c>
      <c r="C17" s="17" t="s">
        <v>134</v>
      </c>
      <c r="D17" s="2">
        <v>42507</v>
      </c>
      <c r="E17" s="3">
        <v>42507</v>
      </c>
      <c r="F17" s="4">
        <v>2</v>
      </c>
      <c r="G17" s="4">
        <v>1</v>
      </c>
      <c r="H17" s="4"/>
      <c r="I17" s="4"/>
      <c r="J17" s="4"/>
      <c r="K17" s="5">
        <v>67.009999999999991</v>
      </c>
      <c r="L17" s="5">
        <v>71.41</v>
      </c>
      <c r="M17" s="5">
        <v>0</v>
      </c>
      <c r="N17" s="5">
        <v>0</v>
      </c>
      <c r="O17" s="5">
        <v>15.07</v>
      </c>
      <c r="P17" s="5">
        <v>5</v>
      </c>
      <c r="Q17" s="5">
        <v>30.82</v>
      </c>
      <c r="R17" s="5">
        <v>15.39</v>
      </c>
      <c r="S17" s="5">
        <v>26.41</v>
      </c>
      <c r="T17" s="5">
        <v>2.76</v>
      </c>
      <c r="U17" s="5">
        <v>0</v>
      </c>
      <c r="V17" s="5">
        <v>19.25</v>
      </c>
      <c r="W17" s="5">
        <v>20.445799999999998</v>
      </c>
      <c r="X17" s="6">
        <v>273.56580000000002</v>
      </c>
      <c r="Y17" s="6">
        <v>220.73580000000001</v>
      </c>
      <c r="Z17" s="6"/>
      <c r="AA17" s="6">
        <v>28.695654000000005</v>
      </c>
      <c r="AB17" s="6">
        <v>0</v>
      </c>
      <c r="AC17" s="6">
        <v>0</v>
      </c>
      <c r="AD17" s="6">
        <v>0</v>
      </c>
      <c r="AE17" s="5">
        <v>0</v>
      </c>
      <c r="AF17" s="5"/>
      <c r="AG17" s="5">
        <v>28.695654000000005</v>
      </c>
      <c r="AH17" s="5">
        <v>244.87014600000003</v>
      </c>
      <c r="AI17" s="6" t="s">
        <v>2</v>
      </c>
      <c r="AJ17" s="6">
        <v>76.5</v>
      </c>
      <c r="AK17" s="6">
        <v>2.31</v>
      </c>
      <c r="AL17" s="6">
        <v>3.18</v>
      </c>
      <c r="AM17" s="27">
        <v>0</v>
      </c>
      <c r="AN17" s="27">
        <v>0</v>
      </c>
      <c r="AO17" s="27">
        <v>244.87014600000001</v>
      </c>
      <c r="AP17" s="27">
        <v>0</v>
      </c>
      <c r="AQ17" s="49" t="s">
        <v>151</v>
      </c>
    </row>
    <row r="18" spans="1:43" x14ac:dyDescent="0.2">
      <c r="A18" s="1">
        <v>3121</v>
      </c>
      <c r="B18" s="47">
        <v>18092886</v>
      </c>
      <c r="C18" s="17" t="s">
        <v>134</v>
      </c>
      <c r="D18" s="2">
        <v>42518</v>
      </c>
      <c r="E18" s="3">
        <v>42519</v>
      </c>
      <c r="F18" s="4">
        <v>4</v>
      </c>
      <c r="G18" s="4">
        <v>2</v>
      </c>
      <c r="H18" s="4"/>
      <c r="I18" s="4"/>
      <c r="J18" s="4"/>
      <c r="K18" s="5">
        <v>134.02999999999997</v>
      </c>
      <c r="L18" s="5">
        <v>136.39000000000001</v>
      </c>
      <c r="M18" s="5">
        <v>0</v>
      </c>
      <c r="N18" s="5">
        <v>0</v>
      </c>
      <c r="O18" s="5">
        <v>15.07</v>
      </c>
      <c r="P18" s="5">
        <v>11.32</v>
      </c>
      <c r="Q18" s="5">
        <v>57.7</v>
      </c>
      <c r="R18" s="5">
        <v>28.81</v>
      </c>
      <c r="S18" s="5">
        <v>49.46</v>
      </c>
      <c r="T18" s="5">
        <v>5.1800000000000006</v>
      </c>
      <c r="U18" s="5">
        <v>0</v>
      </c>
      <c r="V18" s="5">
        <v>36.020000000000003</v>
      </c>
      <c r="W18" s="5">
        <v>40.891599999999997</v>
      </c>
      <c r="X18" s="6">
        <v>514.87160000000006</v>
      </c>
      <c r="Y18" s="6">
        <v>415.97160000000008</v>
      </c>
      <c r="Z18" s="6"/>
      <c r="AA18" s="6">
        <v>54.076308000000019</v>
      </c>
      <c r="AB18" s="6">
        <v>0</v>
      </c>
      <c r="AC18" s="6">
        <v>0</v>
      </c>
      <c r="AD18" s="6">
        <v>0</v>
      </c>
      <c r="AE18" s="5">
        <v>0</v>
      </c>
      <c r="AF18" s="5"/>
      <c r="AG18" s="5">
        <v>54.076308000000019</v>
      </c>
      <c r="AH18" s="5">
        <v>460.79529200000002</v>
      </c>
      <c r="AI18" s="6" t="s">
        <v>2</v>
      </c>
      <c r="AJ18" s="6">
        <v>76.5</v>
      </c>
      <c r="AK18" s="6">
        <v>4.32</v>
      </c>
      <c r="AL18" s="6">
        <v>5.97</v>
      </c>
      <c r="AM18" s="27">
        <v>0</v>
      </c>
      <c r="AN18" s="27">
        <v>0</v>
      </c>
      <c r="AO18" s="27">
        <v>460.79529200000002</v>
      </c>
      <c r="AP18" s="27">
        <f>+AH18-AM18-AN18-AO18</f>
        <v>0</v>
      </c>
      <c r="AQ18" s="49" t="str">
        <f>IFERROR(VLOOKUP(A17,[1]Hoja1!$B$2:$U$5000,18,FALSE),0)</f>
        <v>CIA</v>
      </c>
    </row>
    <row r="19" spans="1:43" x14ac:dyDescent="0.2">
      <c r="A19" s="1">
        <v>3069</v>
      </c>
      <c r="B19" s="47">
        <v>18024789</v>
      </c>
      <c r="C19" s="17" t="s">
        <v>123</v>
      </c>
      <c r="D19" s="2">
        <v>42519</v>
      </c>
      <c r="E19" s="3">
        <v>42519</v>
      </c>
      <c r="F19" s="4">
        <v>1</v>
      </c>
      <c r="G19" s="4">
        <v>1</v>
      </c>
      <c r="H19" s="4"/>
      <c r="I19" s="4"/>
      <c r="J19" s="4"/>
      <c r="K19" s="5">
        <v>166.67</v>
      </c>
      <c r="L19" s="5">
        <v>47.58</v>
      </c>
      <c r="M19" s="5">
        <v>0</v>
      </c>
      <c r="N19" s="5">
        <v>0</v>
      </c>
      <c r="O19" s="5">
        <v>0</v>
      </c>
      <c r="P19" s="5">
        <v>2.83</v>
      </c>
      <c r="Q19" s="5">
        <v>42.21</v>
      </c>
      <c r="R19" s="5">
        <v>21.09</v>
      </c>
      <c r="S19" s="5">
        <v>36.18</v>
      </c>
      <c r="T19" s="5">
        <v>3.79</v>
      </c>
      <c r="U19" s="5">
        <v>0</v>
      </c>
      <c r="V19" s="5">
        <v>26.36</v>
      </c>
      <c r="W19" s="5">
        <v>10.222899999999999</v>
      </c>
      <c r="X19" s="6">
        <v>356.93290000000002</v>
      </c>
      <c r="Y19" s="6">
        <v>284.5729</v>
      </c>
      <c r="Z19" s="6"/>
      <c r="AA19" s="6">
        <v>36.994477000000003</v>
      </c>
      <c r="AB19" s="6">
        <v>0</v>
      </c>
      <c r="AC19" s="6">
        <v>0</v>
      </c>
      <c r="AD19" s="6">
        <v>0</v>
      </c>
      <c r="AE19" s="5">
        <v>0</v>
      </c>
      <c r="AF19" s="5"/>
      <c r="AG19" s="5">
        <v>36.994477000000003</v>
      </c>
      <c r="AH19" s="5">
        <v>319.938423</v>
      </c>
      <c r="AI19" s="6" t="s">
        <v>2</v>
      </c>
      <c r="AJ19" s="6">
        <v>76.5</v>
      </c>
      <c r="AK19" s="6">
        <v>3.16</v>
      </c>
      <c r="AL19" s="6">
        <v>4.3600000000000003</v>
      </c>
      <c r="AM19" s="27">
        <v>319.938423</v>
      </c>
      <c r="AN19" s="27">
        <v>0</v>
      </c>
      <c r="AO19" s="27">
        <v>0</v>
      </c>
      <c r="AP19" s="27">
        <f>+AH19-AM19-AN19-AO19</f>
        <v>0</v>
      </c>
      <c r="AQ19" s="49" t="str">
        <f>IFERROR(VLOOKUP(A18,[1]Hoja1!$B$2:$U$5000,18,FALSE),0)</f>
        <v>B</v>
      </c>
    </row>
    <row r="20" spans="1:43" x14ac:dyDescent="0.2">
      <c r="A20" s="1" t="s">
        <v>156</v>
      </c>
      <c r="B20" s="47">
        <v>18024489</v>
      </c>
      <c r="C20" s="17" t="s">
        <v>146</v>
      </c>
      <c r="D20" s="2">
        <v>42507</v>
      </c>
      <c r="E20" s="3">
        <v>42507</v>
      </c>
      <c r="F20" s="4">
        <v>1</v>
      </c>
      <c r="G20" s="4">
        <v>1</v>
      </c>
      <c r="H20" s="4"/>
      <c r="I20" s="4"/>
      <c r="J20" s="4"/>
      <c r="K20" s="5">
        <v>41.25</v>
      </c>
      <c r="L20" s="5">
        <v>17.07</v>
      </c>
      <c r="M20" s="5">
        <v>0</v>
      </c>
      <c r="N20" s="5">
        <v>0</v>
      </c>
      <c r="O20" s="5">
        <v>18.559999999999999</v>
      </c>
      <c r="P20" s="5">
        <v>2.5</v>
      </c>
      <c r="Q20" s="5">
        <v>15.43</v>
      </c>
      <c r="R20" s="5">
        <v>7.71</v>
      </c>
      <c r="S20" s="5">
        <v>13.23</v>
      </c>
      <c r="T20" s="5">
        <v>1.38</v>
      </c>
      <c r="U20" s="5">
        <v>0</v>
      </c>
      <c r="V20" s="5">
        <v>9.64</v>
      </c>
      <c r="W20" s="5">
        <v>10.222899999999999</v>
      </c>
      <c r="X20" s="6">
        <v>136.99289999999999</v>
      </c>
      <c r="Y20" s="6">
        <v>110.5429</v>
      </c>
      <c r="Z20" s="6"/>
      <c r="AA20" s="6">
        <v>14.370577000000001</v>
      </c>
      <c r="AB20" s="6">
        <v>0</v>
      </c>
      <c r="AC20" s="6">
        <v>0</v>
      </c>
      <c r="AD20" s="6">
        <v>0</v>
      </c>
      <c r="AE20" s="5">
        <v>0</v>
      </c>
      <c r="AF20" s="5"/>
      <c r="AG20" s="5">
        <v>14.370577000000001</v>
      </c>
      <c r="AH20" s="5">
        <v>122.62232299999999</v>
      </c>
      <c r="AI20" s="6" t="s">
        <v>2</v>
      </c>
      <c r="AJ20" s="6">
        <v>76.5</v>
      </c>
      <c r="AK20" s="6">
        <v>1.1499999999999999</v>
      </c>
      <c r="AL20" s="6">
        <v>1.59</v>
      </c>
      <c r="AM20" s="27">
        <v>122.62232299999999</v>
      </c>
      <c r="AN20" s="27">
        <v>0</v>
      </c>
      <c r="AO20" s="27">
        <v>0</v>
      </c>
      <c r="AP20" s="27">
        <v>0</v>
      </c>
      <c r="AQ20" s="49" t="s">
        <v>143</v>
      </c>
    </row>
    <row r="21" spans="1:43" x14ac:dyDescent="0.2">
      <c r="A21" s="1">
        <v>3093</v>
      </c>
      <c r="B21" s="47">
        <v>18024266</v>
      </c>
      <c r="C21" s="17" t="s">
        <v>104</v>
      </c>
      <c r="D21" s="2">
        <v>42519</v>
      </c>
      <c r="E21" s="3">
        <v>42519</v>
      </c>
      <c r="F21" s="4">
        <v>1</v>
      </c>
      <c r="G21" s="4">
        <v>1</v>
      </c>
      <c r="H21" s="4"/>
      <c r="I21" s="4"/>
      <c r="J21" s="4"/>
      <c r="K21" s="5">
        <v>106.69</v>
      </c>
      <c r="L21" s="5">
        <v>44.16</v>
      </c>
      <c r="M21" s="5">
        <v>0</v>
      </c>
      <c r="N21" s="5">
        <v>48.01</v>
      </c>
      <c r="O21" s="5">
        <v>0</v>
      </c>
      <c r="P21" s="5">
        <v>2.83</v>
      </c>
      <c r="Q21" s="5">
        <v>39.22</v>
      </c>
      <c r="R21" s="5">
        <v>19.600000000000001</v>
      </c>
      <c r="S21" s="5">
        <v>33.619999999999997</v>
      </c>
      <c r="T21" s="5">
        <v>3.52</v>
      </c>
      <c r="U21" s="5">
        <v>0</v>
      </c>
      <c r="V21" s="5">
        <v>24.5</v>
      </c>
      <c r="W21" s="5">
        <v>10.222899999999999</v>
      </c>
      <c r="X21" s="6">
        <v>332.37289999999996</v>
      </c>
      <c r="Y21" s="6">
        <v>265.13289999999995</v>
      </c>
      <c r="Z21" s="6"/>
      <c r="AA21" s="6">
        <v>34.467276999999996</v>
      </c>
      <c r="AB21" s="6">
        <v>0</v>
      </c>
      <c r="AC21" s="6">
        <v>0</v>
      </c>
      <c r="AD21" s="6">
        <v>0</v>
      </c>
      <c r="AE21" s="5">
        <v>0</v>
      </c>
      <c r="AF21" s="5"/>
      <c r="AG21" s="5">
        <v>34.467276999999996</v>
      </c>
      <c r="AH21" s="5">
        <v>297.90562299999999</v>
      </c>
      <c r="AI21" s="6" t="s">
        <v>2</v>
      </c>
      <c r="AJ21" s="6">
        <v>76.5</v>
      </c>
      <c r="AK21" s="6">
        <v>2.94</v>
      </c>
      <c r="AL21" s="6">
        <v>4.05</v>
      </c>
      <c r="AM21" s="27">
        <v>297.90562299999999</v>
      </c>
      <c r="AN21" s="27">
        <v>0</v>
      </c>
      <c r="AO21" s="27">
        <v>0</v>
      </c>
      <c r="AP21" s="27">
        <f>+AH21-AM21-AN21-AO21</f>
        <v>0</v>
      </c>
      <c r="AQ21" s="49" t="str">
        <f>IFERROR(VLOOKUP(A20,[1]Hoja1!$B$2:$U$5000,18,FALSE),0)</f>
        <v>A</v>
      </c>
    </row>
    <row r="22" spans="1:43" x14ac:dyDescent="0.2">
      <c r="A22" s="1">
        <v>3093</v>
      </c>
      <c r="B22" s="47">
        <v>18023999</v>
      </c>
      <c r="C22" s="17" t="s">
        <v>112</v>
      </c>
      <c r="D22" s="2">
        <v>42518</v>
      </c>
      <c r="E22" s="3">
        <v>42518</v>
      </c>
      <c r="F22" s="4">
        <v>1</v>
      </c>
      <c r="G22" s="4">
        <v>1</v>
      </c>
      <c r="H22" s="4"/>
      <c r="I22" s="4"/>
      <c r="J22" s="4"/>
      <c r="K22" s="5">
        <v>131.4</v>
      </c>
      <c r="L22" s="5">
        <v>37.51</v>
      </c>
      <c r="M22" s="5">
        <v>0</v>
      </c>
      <c r="N22" s="5">
        <v>0</v>
      </c>
      <c r="O22" s="5">
        <v>0</v>
      </c>
      <c r="P22" s="5">
        <v>2.83</v>
      </c>
      <c r="Q22" s="5">
        <v>33.4</v>
      </c>
      <c r="R22" s="5">
        <v>16.68</v>
      </c>
      <c r="S22" s="5">
        <v>28.62</v>
      </c>
      <c r="T22" s="5">
        <v>3</v>
      </c>
      <c r="U22" s="5">
        <v>0</v>
      </c>
      <c r="V22" s="5">
        <v>20.86</v>
      </c>
      <c r="W22" s="5">
        <v>10.222899999999999</v>
      </c>
      <c r="X22" s="6">
        <v>284.52290000000005</v>
      </c>
      <c r="Y22" s="6">
        <v>227.26290000000003</v>
      </c>
      <c r="Z22" s="6"/>
      <c r="AA22" s="6">
        <v>29.544177000000005</v>
      </c>
      <c r="AB22" s="6">
        <v>0</v>
      </c>
      <c r="AC22" s="6">
        <v>0</v>
      </c>
      <c r="AD22" s="6">
        <v>0</v>
      </c>
      <c r="AE22" s="5">
        <v>0</v>
      </c>
      <c r="AF22" s="5"/>
      <c r="AG22" s="5">
        <v>29.544177000000005</v>
      </c>
      <c r="AH22" s="5">
        <v>254.97872300000006</v>
      </c>
      <c r="AI22" s="6" t="s">
        <v>2</v>
      </c>
      <c r="AJ22" s="6">
        <v>76.5</v>
      </c>
      <c r="AK22" s="6">
        <v>2.5</v>
      </c>
      <c r="AL22" s="6">
        <v>3.45</v>
      </c>
      <c r="AM22" s="27">
        <v>254.97872300000006</v>
      </c>
      <c r="AN22" s="27">
        <v>0</v>
      </c>
      <c r="AO22" s="27">
        <v>0</v>
      </c>
      <c r="AP22" s="27">
        <f>+AH22-AM22-AN22-AO22</f>
        <v>0</v>
      </c>
      <c r="AQ22" s="49" t="str">
        <f>IFERROR(VLOOKUP(A21,[1]Hoja1!$B$2:$U$5000,18,FALSE),0)</f>
        <v>B</v>
      </c>
    </row>
    <row r="23" spans="1:43" x14ac:dyDescent="0.2">
      <c r="A23" s="1">
        <v>3032</v>
      </c>
      <c r="B23" s="47">
        <v>18023999</v>
      </c>
      <c r="C23" s="17" t="s">
        <v>112</v>
      </c>
      <c r="D23" s="2">
        <v>42507</v>
      </c>
      <c r="E23" s="3">
        <v>42507</v>
      </c>
      <c r="F23" s="4">
        <v>1</v>
      </c>
      <c r="G23" s="4">
        <v>1</v>
      </c>
      <c r="H23" s="4"/>
      <c r="I23" s="4"/>
      <c r="J23" s="4"/>
      <c r="K23" s="5">
        <v>41.25</v>
      </c>
      <c r="L23" s="5">
        <v>17.07</v>
      </c>
      <c r="M23" s="5">
        <v>0</v>
      </c>
      <c r="N23" s="5">
        <v>0</v>
      </c>
      <c r="O23" s="5">
        <v>18.559999999999999</v>
      </c>
      <c r="P23" s="5">
        <v>2.5</v>
      </c>
      <c r="Q23" s="5">
        <v>15.43</v>
      </c>
      <c r="R23" s="5">
        <v>7.71</v>
      </c>
      <c r="S23" s="5">
        <v>13.23</v>
      </c>
      <c r="T23" s="5">
        <v>1.38</v>
      </c>
      <c r="U23" s="5">
        <v>0</v>
      </c>
      <c r="V23" s="5">
        <v>9.64</v>
      </c>
      <c r="W23" s="5">
        <v>10.222899999999999</v>
      </c>
      <c r="X23" s="6">
        <v>136.99289999999999</v>
      </c>
      <c r="Y23" s="6">
        <v>110.5429</v>
      </c>
      <c r="Z23" s="6"/>
      <c r="AA23" s="6">
        <v>14.370577000000001</v>
      </c>
      <c r="AB23" s="6">
        <v>0</v>
      </c>
      <c r="AC23" s="6">
        <v>0</v>
      </c>
      <c r="AD23" s="6">
        <v>0</v>
      </c>
      <c r="AE23" s="5">
        <v>0</v>
      </c>
      <c r="AF23" s="5"/>
      <c r="AG23" s="5">
        <v>14.370577000000001</v>
      </c>
      <c r="AH23" s="5">
        <v>122.62232299999999</v>
      </c>
      <c r="AI23" s="6" t="s">
        <v>2</v>
      </c>
      <c r="AJ23" s="6">
        <v>76.5</v>
      </c>
      <c r="AK23" s="6">
        <v>1.1499999999999999</v>
      </c>
      <c r="AL23" s="6">
        <v>1.59</v>
      </c>
      <c r="AM23" s="27">
        <v>122.62232299999999</v>
      </c>
      <c r="AN23" s="27">
        <v>0</v>
      </c>
      <c r="AO23" s="27">
        <v>0</v>
      </c>
      <c r="AP23" s="27">
        <v>0</v>
      </c>
      <c r="AQ23" s="49" t="s">
        <v>143</v>
      </c>
    </row>
    <row r="24" spans="1:43" x14ac:dyDescent="0.2">
      <c r="A24" s="1">
        <v>3104</v>
      </c>
      <c r="B24" s="48">
        <v>18022554</v>
      </c>
      <c r="C24" s="36" t="s">
        <v>88</v>
      </c>
      <c r="D24" s="2">
        <v>42519</v>
      </c>
      <c r="E24" s="3">
        <v>42519</v>
      </c>
      <c r="F24" s="4">
        <v>1</v>
      </c>
      <c r="G24" s="4">
        <v>1</v>
      </c>
      <c r="H24" s="4"/>
      <c r="I24" s="4"/>
      <c r="J24" s="4"/>
      <c r="K24" s="5">
        <v>106.69</v>
      </c>
      <c r="L24" s="5">
        <v>44.16</v>
      </c>
      <c r="M24" s="5">
        <v>0</v>
      </c>
      <c r="N24" s="5">
        <v>48.01</v>
      </c>
      <c r="O24" s="5">
        <v>0</v>
      </c>
      <c r="P24" s="5">
        <v>2.83</v>
      </c>
      <c r="Q24" s="5">
        <v>39.22</v>
      </c>
      <c r="R24" s="5">
        <v>19.600000000000001</v>
      </c>
      <c r="S24" s="5">
        <v>33.619999999999997</v>
      </c>
      <c r="T24" s="5">
        <v>3.52</v>
      </c>
      <c r="U24" s="5">
        <v>0</v>
      </c>
      <c r="V24" s="5">
        <v>24.5</v>
      </c>
      <c r="W24" s="5">
        <v>10.222899999999999</v>
      </c>
      <c r="X24" s="6">
        <v>332.37289999999996</v>
      </c>
      <c r="Y24" s="6">
        <v>265.13289999999995</v>
      </c>
      <c r="Z24" s="6"/>
      <c r="AA24" s="6">
        <v>34.467276999999996</v>
      </c>
      <c r="AB24" s="6">
        <v>0</v>
      </c>
      <c r="AC24" s="6">
        <v>0</v>
      </c>
      <c r="AD24" s="6">
        <v>0</v>
      </c>
      <c r="AE24" s="5">
        <v>0</v>
      </c>
      <c r="AF24" s="5"/>
      <c r="AG24" s="5">
        <v>34.467276999999996</v>
      </c>
      <c r="AH24" s="5">
        <v>297.90562299999999</v>
      </c>
      <c r="AI24" s="6" t="s">
        <v>2</v>
      </c>
      <c r="AJ24" s="6">
        <v>76.5</v>
      </c>
      <c r="AK24" s="6">
        <v>2.94</v>
      </c>
      <c r="AL24" s="6">
        <v>4.05</v>
      </c>
      <c r="AM24" s="27">
        <v>297.90562299999999</v>
      </c>
      <c r="AN24" s="27">
        <v>0</v>
      </c>
      <c r="AO24" s="27">
        <v>0</v>
      </c>
      <c r="AP24" s="27">
        <f>+AH24-AM24-AN24-AO24</f>
        <v>0</v>
      </c>
      <c r="AQ24" s="49" t="str">
        <f>IFERROR(VLOOKUP(A23,[1]Hoja1!$B$2:$U$5000,18,FALSE),0)</f>
        <v>A</v>
      </c>
    </row>
    <row r="25" spans="1:43" x14ac:dyDescent="0.2">
      <c r="A25" s="1">
        <v>3053</v>
      </c>
      <c r="B25" s="47">
        <v>18024177</v>
      </c>
      <c r="C25" s="17" t="s">
        <v>144</v>
      </c>
      <c r="D25" s="2">
        <v>42507</v>
      </c>
      <c r="E25" s="3">
        <v>42507</v>
      </c>
      <c r="F25" s="4">
        <v>1</v>
      </c>
      <c r="G25" s="4">
        <v>1</v>
      </c>
      <c r="H25" s="4"/>
      <c r="I25" s="4"/>
      <c r="J25" s="4"/>
      <c r="K25" s="5">
        <v>41.25</v>
      </c>
      <c r="L25" s="5">
        <v>24.75</v>
      </c>
      <c r="M25" s="5">
        <v>0</v>
      </c>
      <c r="N25" s="5">
        <v>18.559999999999999</v>
      </c>
      <c r="O25" s="5">
        <v>26.91</v>
      </c>
      <c r="P25" s="5">
        <v>2.5</v>
      </c>
      <c r="Q25" s="5">
        <v>22.16</v>
      </c>
      <c r="R25" s="5">
        <v>11.07</v>
      </c>
      <c r="S25" s="5">
        <v>18.989999999999998</v>
      </c>
      <c r="T25" s="5">
        <v>1.99</v>
      </c>
      <c r="U25" s="5">
        <v>0</v>
      </c>
      <c r="V25" s="5">
        <v>13.84</v>
      </c>
      <c r="W25" s="5">
        <v>10.222899999999999</v>
      </c>
      <c r="X25" s="6">
        <v>192.24290000000002</v>
      </c>
      <c r="Y25" s="6">
        <v>154.25290000000001</v>
      </c>
      <c r="Z25" s="6"/>
      <c r="AA25" s="6">
        <v>20.052877000000002</v>
      </c>
      <c r="AB25" s="6">
        <v>0</v>
      </c>
      <c r="AC25" s="6">
        <v>0</v>
      </c>
      <c r="AD25" s="6">
        <v>0</v>
      </c>
      <c r="AE25" s="5">
        <v>0</v>
      </c>
      <c r="AF25" s="5"/>
      <c r="AG25" s="5">
        <v>20.052877000000002</v>
      </c>
      <c r="AH25" s="5">
        <v>172.19002300000002</v>
      </c>
      <c r="AI25" s="6" t="s">
        <v>2</v>
      </c>
      <c r="AJ25" s="6">
        <v>76.5</v>
      </c>
      <c r="AK25" s="6">
        <v>1.66</v>
      </c>
      <c r="AL25" s="6">
        <v>2.29</v>
      </c>
      <c r="AM25" s="27">
        <v>172.19002300000002</v>
      </c>
      <c r="AN25" s="27">
        <v>0</v>
      </c>
      <c r="AO25" s="27">
        <v>0</v>
      </c>
      <c r="AP25" s="27">
        <v>0</v>
      </c>
      <c r="AQ25" s="49" t="s">
        <v>143</v>
      </c>
    </row>
    <row r="26" spans="1:43" x14ac:dyDescent="0.2">
      <c r="A26" s="1">
        <v>3144</v>
      </c>
      <c r="B26" s="47">
        <v>18024615</v>
      </c>
      <c r="C26" s="17" t="s">
        <v>140</v>
      </c>
      <c r="D26" s="2">
        <v>42507</v>
      </c>
      <c r="E26" s="3">
        <v>42507</v>
      </c>
      <c r="F26" s="4">
        <v>1</v>
      </c>
      <c r="G26" s="4">
        <v>1</v>
      </c>
      <c r="H26" s="4"/>
      <c r="I26" s="4"/>
      <c r="J26" s="4"/>
      <c r="K26" s="5">
        <v>131.02000000000001</v>
      </c>
      <c r="L26" s="5">
        <v>54.23</v>
      </c>
      <c r="M26" s="5">
        <v>0</v>
      </c>
      <c r="N26" s="5">
        <v>58.95</v>
      </c>
      <c r="O26" s="5">
        <v>0</v>
      </c>
      <c r="P26" s="5">
        <v>2.5</v>
      </c>
      <c r="Q26" s="5">
        <v>47.97</v>
      </c>
      <c r="R26" s="5">
        <v>23.97</v>
      </c>
      <c r="S26" s="5">
        <v>41.12</v>
      </c>
      <c r="T26" s="5">
        <v>4.3099999999999996</v>
      </c>
      <c r="U26" s="5">
        <v>0</v>
      </c>
      <c r="V26" s="5">
        <v>29.96</v>
      </c>
      <c r="W26" s="5">
        <v>10.222899999999999</v>
      </c>
      <c r="X26" s="6">
        <v>404.25290000000001</v>
      </c>
      <c r="Y26" s="6">
        <v>322.0129</v>
      </c>
      <c r="Z26" s="6"/>
      <c r="AA26" s="6">
        <v>41.861677</v>
      </c>
      <c r="AB26" s="6">
        <v>0</v>
      </c>
      <c r="AC26" s="6">
        <v>0</v>
      </c>
      <c r="AD26" s="6">
        <v>0</v>
      </c>
      <c r="AE26" s="5">
        <v>0</v>
      </c>
      <c r="AF26" s="5"/>
      <c r="AG26" s="5">
        <v>41.861677</v>
      </c>
      <c r="AH26" s="5">
        <v>362.39122300000002</v>
      </c>
      <c r="AI26" s="6" t="s">
        <v>2</v>
      </c>
      <c r="AJ26" s="6">
        <v>76.5</v>
      </c>
      <c r="AK26" s="6">
        <v>3.59</v>
      </c>
      <c r="AL26" s="6">
        <v>4.96</v>
      </c>
      <c r="AM26" s="27">
        <v>362.39122300000002</v>
      </c>
      <c r="AN26" s="27">
        <v>0</v>
      </c>
      <c r="AO26" s="27">
        <v>0</v>
      </c>
      <c r="AP26" s="27">
        <v>0</v>
      </c>
      <c r="AQ26" s="49" t="s">
        <v>135</v>
      </c>
    </row>
    <row r="27" spans="1:43" x14ac:dyDescent="0.2">
      <c r="A27" s="1" t="s">
        <v>157</v>
      </c>
      <c r="B27" s="47">
        <v>18025884</v>
      </c>
      <c r="C27" s="17" t="s">
        <v>116</v>
      </c>
      <c r="D27" s="2">
        <v>42519</v>
      </c>
      <c r="E27" s="3">
        <v>42519</v>
      </c>
      <c r="F27" s="4">
        <v>1</v>
      </c>
      <c r="G27" s="4">
        <v>1</v>
      </c>
      <c r="H27" s="4"/>
      <c r="I27" s="4"/>
      <c r="J27" s="4"/>
      <c r="K27" s="5">
        <v>166.67</v>
      </c>
      <c r="L27" s="5">
        <v>68.989999999999995</v>
      </c>
      <c r="M27" s="5">
        <v>0</v>
      </c>
      <c r="N27" s="5">
        <v>75</v>
      </c>
      <c r="O27" s="5">
        <v>0</v>
      </c>
      <c r="P27" s="5">
        <v>2.83</v>
      </c>
      <c r="Q27" s="5">
        <v>60.96</v>
      </c>
      <c r="R27" s="5">
        <v>30.46</v>
      </c>
      <c r="S27" s="5">
        <v>52.25</v>
      </c>
      <c r="T27" s="5">
        <v>5.48</v>
      </c>
      <c r="U27" s="5">
        <v>0</v>
      </c>
      <c r="V27" s="5">
        <v>38.08</v>
      </c>
      <c r="W27" s="5">
        <v>10.222899999999999</v>
      </c>
      <c r="X27" s="6">
        <v>510.94289999999995</v>
      </c>
      <c r="Y27" s="6">
        <v>406.42289999999997</v>
      </c>
      <c r="Z27" s="6"/>
      <c r="AA27" s="6">
        <v>52.834976999999995</v>
      </c>
      <c r="AB27" s="6">
        <v>0</v>
      </c>
      <c r="AC27" s="6">
        <v>0</v>
      </c>
      <c r="AD27" s="6">
        <v>0</v>
      </c>
      <c r="AE27" s="5">
        <v>0</v>
      </c>
      <c r="AF27" s="5"/>
      <c r="AG27" s="5">
        <v>52.834976999999995</v>
      </c>
      <c r="AH27" s="5">
        <v>458.10792299999997</v>
      </c>
      <c r="AI27" s="6" t="s">
        <v>2</v>
      </c>
      <c r="AJ27" s="6">
        <v>76.5</v>
      </c>
      <c r="AK27" s="6">
        <v>4.57</v>
      </c>
      <c r="AL27" s="6">
        <v>6.3</v>
      </c>
      <c r="AM27" s="27">
        <v>458.10792299999997</v>
      </c>
      <c r="AN27" s="27">
        <v>0</v>
      </c>
      <c r="AO27" s="27">
        <v>0</v>
      </c>
      <c r="AP27" s="27">
        <f>+AH27-AM27-AN27-AO27</f>
        <v>0</v>
      </c>
      <c r="AQ27" s="49" t="str">
        <f>IFERROR(VLOOKUP(A26,[1]Hoja1!$B$2:$U$5000,18,FALSE),0)</f>
        <v>B</v>
      </c>
    </row>
    <row r="28" spans="1:43" x14ac:dyDescent="0.2">
      <c r="A28" s="1" t="s">
        <v>158</v>
      </c>
      <c r="B28" s="47">
        <v>18024960</v>
      </c>
      <c r="C28" s="17" t="s">
        <v>110</v>
      </c>
      <c r="D28" s="2">
        <v>42519</v>
      </c>
      <c r="E28" s="3">
        <v>42519</v>
      </c>
      <c r="F28" s="4">
        <v>1</v>
      </c>
      <c r="G28" s="4">
        <v>1</v>
      </c>
      <c r="H28" s="4"/>
      <c r="I28" s="4"/>
      <c r="J28" s="4"/>
      <c r="K28" s="5">
        <v>38.71848</v>
      </c>
      <c r="L28" s="5">
        <v>19.41</v>
      </c>
      <c r="M28" s="5">
        <v>0</v>
      </c>
      <c r="N28" s="5">
        <v>0</v>
      </c>
      <c r="O28" s="5">
        <v>0</v>
      </c>
      <c r="P28" s="5">
        <v>2.83</v>
      </c>
      <c r="Q28" s="5">
        <v>11.85</v>
      </c>
      <c r="R28" s="5">
        <v>5.92</v>
      </c>
      <c r="S28" s="5">
        <v>10.16</v>
      </c>
      <c r="T28" s="5">
        <v>1.06</v>
      </c>
      <c r="U28" s="5">
        <v>0</v>
      </c>
      <c r="V28" s="5">
        <v>7.4</v>
      </c>
      <c r="W28" s="5">
        <v>10.222899999999999</v>
      </c>
      <c r="X28" s="6">
        <v>107.57137999999998</v>
      </c>
      <c r="Y28" s="6">
        <v>87.261379999999974</v>
      </c>
      <c r="Z28" s="6"/>
      <c r="AA28" s="6">
        <v>11.343979399999997</v>
      </c>
      <c r="AB28" s="6">
        <v>0</v>
      </c>
      <c r="AC28" s="6">
        <v>0</v>
      </c>
      <c r="AD28" s="6">
        <v>0</v>
      </c>
      <c r="AE28" s="5">
        <v>48.11</v>
      </c>
      <c r="AF28" s="5"/>
      <c r="AG28" s="5">
        <v>59.453979399999994</v>
      </c>
      <c r="AH28" s="5">
        <v>48.117400599999982</v>
      </c>
      <c r="AI28" s="6" t="s">
        <v>2</v>
      </c>
      <c r="AJ28" s="6">
        <v>76.5</v>
      </c>
      <c r="AK28" s="6">
        <v>0.88</v>
      </c>
      <c r="AL28" s="6">
        <v>1.22</v>
      </c>
      <c r="AM28" s="27">
        <v>0</v>
      </c>
      <c r="AN28" s="27">
        <v>96.227400599999982</v>
      </c>
      <c r="AO28" s="27">
        <v>0</v>
      </c>
      <c r="AP28" s="27">
        <f>+AH28-AM28-AN28-AO28</f>
        <v>-48.11</v>
      </c>
      <c r="AQ28" s="49" t="str">
        <f>IFERROR(VLOOKUP(A27,[1]Hoja1!$B$2:$U$5000,18,FALSE),0)</f>
        <v>A</v>
      </c>
    </row>
    <row r="29" spans="1:43" x14ac:dyDescent="0.2">
      <c r="A29" s="1" t="s">
        <v>159</v>
      </c>
      <c r="B29" s="47">
        <v>18019378</v>
      </c>
      <c r="C29" s="17" t="s">
        <v>149</v>
      </c>
      <c r="D29" s="2">
        <v>42507</v>
      </c>
      <c r="E29" s="3">
        <v>42507</v>
      </c>
      <c r="F29" s="4">
        <v>1</v>
      </c>
      <c r="G29" s="4">
        <v>1</v>
      </c>
      <c r="H29" s="4"/>
      <c r="I29" s="4"/>
      <c r="J29" s="4"/>
      <c r="K29" s="5">
        <v>41.25</v>
      </c>
      <c r="L29" s="5">
        <v>24.75</v>
      </c>
      <c r="M29" s="5">
        <v>0</v>
      </c>
      <c r="N29" s="5">
        <v>18.559999999999999</v>
      </c>
      <c r="O29" s="5">
        <v>26.91</v>
      </c>
      <c r="P29" s="5">
        <v>2.5</v>
      </c>
      <c r="Q29" s="5">
        <v>22.16</v>
      </c>
      <c r="R29" s="5">
        <v>11.07</v>
      </c>
      <c r="S29" s="5">
        <v>18.989999999999998</v>
      </c>
      <c r="T29" s="5">
        <v>1.99</v>
      </c>
      <c r="U29" s="5">
        <v>0</v>
      </c>
      <c r="V29" s="5">
        <v>13.84</v>
      </c>
      <c r="W29" s="5">
        <v>10.222899999999999</v>
      </c>
      <c r="X29" s="6">
        <v>192.24290000000002</v>
      </c>
      <c r="Y29" s="6">
        <v>154.25290000000001</v>
      </c>
      <c r="Z29" s="6"/>
      <c r="AA29" s="6">
        <v>0</v>
      </c>
      <c r="AB29" s="6">
        <v>15.42</v>
      </c>
      <c r="AC29" s="6">
        <v>1.89</v>
      </c>
      <c r="AD29" s="6">
        <v>0</v>
      </c>
      <c r="AE29" s="5">
        <v>0</v>
      </c>
      <c r="AF29" s="5"/>
      <c r="AG29" s="5">
        <v>17.309999999999999</v>
      </c>
      <c r="AH29" s="5">
        <v>174.93290000000002</v>
      </c>
      <c r="AI29" s="6" t="s">
        <v>100</v>
      </c>
      <c r="AJ29" s="6">
        <v>76.5</v>
      </c>
      <c r="AK29" s="6">
        <v>1.66</v>
      </c>
      <c r="AL29" s="6">
        <v>2.29</v>
      </c>
      <c r="AM29" s="27">
        <v>174.93290000000002</v>
      </c>
      <c r="AN29" s="27">
        <v>0</v>
      </c>
      <c r="AO29" s="27">
        <v>0</v>
      </c>
      <c r="AP29" s="27">
        <v>0</v>
      </c>
      <c r="AQ29" s="49" t="s">
        <v>148</v>
      </c>
    </row>
    <row r="30" spans="1:43" x14ac:dyDescent="0.2">
      <c r="A30" s="1" t="s">
        <v>159</v>
      </c>
      <c r="B30" s="47">
        <v>18025805</v>
      </c>
      <c r="C30" s="17" t="s">
        <v>131</v>
      </c>
      <c r="D30" s="2">
        <v>42518</v>
      </c>
      <c r="E30" s="3">
        <v>42518</v>
      </c>
      <c r="F30" s="4">
        <v>2</v>
      </c>
      <c r="G30" s="4">
        <v>1</v>
      </c>
      <c r="H30" s="4"/>
      <c r="I30" s="4"/>
      <c r="J30" s="4"/>
      <c r="K30" s="5">
        <v>67.009999999999991</v>
      </c>
      <c r="L30" s="5">
        <v>71.41</v>
      </c>
      <c r="M30" s="5">
        <v>0</v>
      </c>
      <c r="N30" s="5">
        <v>0</v>
      </c>
      <c r="O30" s="5">
        <v>15.07</v>
      </c>
      <c r="P30" s="5">
        <v>5.66</v>
      </c>
      <c r="Q30" s="5">
        <v>30.939999999999998</v>
      </c>
      <c r="R30" s="5">
        <v>15.45</v>
      </c>
      <c r="S30" s="5">
        <v>26.520000000000003</v>
      </c>
      <c r="T30" s="5">
        <v>2.7800000000000002</v>
      </c>
      <c r="U30" s="5">
        <v>0</v>
      </c>
      <c r="V30" s="5">
        <v>19.32</v>
      </c>
      <c r="W30" s="5">
        <v>20.445799999999998</v>
      </c>
      <c r="X30" s="6">
        <v>274.60580000000004</v>
      </c>
      <c r="Y30" s="6">
        <v>221.56580000000005</v>
      </c>
      <c r="Z30" s="6"/>
      <c r="AA30" s="6">
        <v>0</v>
      </c>
      <c r="AB30" s="6">
        <v>22.15</v>
      </c>
      <c r="AC30" s="6">
        <v>3.2199999999999998</v>
      </c>
      <c r="AD30" s="6">
        <v>2.94</v>
      </c>
      <c r="AE30" s="5">
        <v>0</v>
      </c>
      <c r="AF30" s="5"/>
      <c r="AG30" s="5">
        <v>28.31</v>
      </c>
      <c r="AH30" s="5">
        <v>246.29580000000004</v>
      </c>
      <c r="AI30" s="6" t="s">
        <v>92</v>
      </c>
      <c r="AJ30" s="6">
        <v>76.5</v>
      </c>
      <c r="AK30" s="6">
        <v>2.3199999999999998</v>
      </c>
      <c r="AL30" s="6">
        <v>3.2</v>
      </c>
      <c r="AM30" s="27">
        <v>0</v>
      </c>
      <c r="AN30" s="27">
        <v>0</v>
      </c>
      <c r="AO30" s="27">
        <v>246.29580000000004</v>
      </c>
      <c r="AP30" s="27">
        <f>+AH30-AM30-AN30-AO30</f>
        <v>0</v>
      </c>
      <c r="AQ30" s="49" t="str">
        <f>IFERROR(VLOOKUP(A29,[1]Hoja1!$B$2:$U$5000,18,FALSE),0)</f>
        <v>C</v>
      </c>
    </row>
    <row r="31" spans="1:43" x14ac:dyDescent="0.2">
      <c r="A31" s="1" t="s">
        <v>160</v>
      </c>
      <c r="B31" s="47">
        <v>18025805</v>
      </c>
      <c r="C31" s="17" t="s">
        <v>131</v>
      </c>
      <c r="D31" s="2">
        <v>42507</v>
      </c>
      <c r="E31" s="3">
        <v>42507</v>
      </c>
      <c r="F31" s="4">
        <v>2</v>
      </c>
      <c r="G31" s="4">
        <v>1</v>
      </c>
      <c r="H31" s="4"/>
      <c r="I31" s="4"/>
      <c r="J31" s="4"/>
      <c r="K31" s="5">
        <v>67.009999999999991</v>
      </c>
      <c r="L31" s="5">
        <v>71.41</v>
      </c>
      <c r="M31" s="5">
        <v>0</v>
      </c>
      <c r="N31" s="5">
        <v>0</v>
      </c>
      <c r="O31" s="5">
        <v>15.07</v>
      </c>
      <c r="P31" s="5">
        <v>5</v>
      </c>
      <c r="Q31" s="5">
        <v>30.82</v>
      </c>
      <c r="R31" s="5">
        <v>15.39</v>
      </c>
      <c r="S31" s="5">
        <v>26.41</v>
      </c>
      <c r="T31" s="5">
        <v>2.76</v>
      </c>
      <c r="U31" s="5">
        <v>0</v>
      </c>
      <c r="V31" s="5">
        <v>19.25</v>
      </c>
      <c r="W31" s="5">
        <v>20.445799999999998</v>
      </c>
      <c r="X31" s="6">
        <v>273.56580000000002</v>
      </c>
      <c r="Y31" s="6">
        <v>220.73580000000001</v>
      </c>
      <c r="Z31" s="6"/>
      <c r="AA31" s="6">
        <v>0</v>
      </c>
      <c r="AB31" s="6">
        <v>22.060000000000002</v>
      </c>
      <c r="AC31" s="6">
        <v>3.21</v>
      </c>
      <c r="AD31" s="6">
        <v>2.92</v>
      </c>
      <c r="AE31" s="5">
        <v>0</v>
      </c>
      <c r="AF31" s="5"/>
      <c r="AG31" s="5">
        <v>28.190000000000005</v>
      </c>
      <c r="AH31" s="5">
        <v>245.37580000000003</v>
      </c>
      <c r="AI31" s="6" t="s">
        <v>92</v>
      </c>
      <c r="AJ31" s="6">
        <v>76.5</v>
      </c>
      <c r="AK31" s="6">
        <v>2.31</v>
      </c>
      <c r="AL31" s="6">
        <v>3.18</v>
      </c>
      <c r="AM31" s="27">
        <v>0</v>
      </c>
      <c r="AN31" s="27">
        <v>0</v>
      </c>
      <c r="AO31" s="27">
        <v>245.3758</v>
      </c>
      <c r="AP31" s="27">
        <v>0</v>
      </c>
      <c r="AQ31" s="49" t="s">
        <v>150</v>
      </c>
    </row>
    <row r="32" spans="1:43" x14ac:dyDescent="0.2">
      <c r="A32" s="1">
        <v>3128</v>
      </c>
      <c r="B32" s="47">
        <v>18024186</v>
      </c>
      <c r="C32" s="17" t="s">
        <v>109</v>
      </c>
      <c r="D32" s="2">
        <v>42519</v>
      </c>
      <c r="E32" s="3">
        <v>42519</v>
      </c>
      <c r="F32" s="4">
        <v>1</v>
      </c>
      <c r="G32" s="4">
        <v>1</v>
      </c>
      <c r="H32" s="4"/>
      <c r="I32" s="4"/>
      <c r="J32" s="4"/>
      <c r="K32" s="5">
        <v>38.71848</v>
      </c>
      <c r="L32" s="5">
        <v>19.41</v>
      </c>
      <c r="M32" s="5">
        <v>0</v>
      </c>
      <c r="N32" s="5">
        <v>0</v>
      </c>
      <c r="O32" s="5">
        <v>0</v>
      </c>
      <c r="P32" s="5">
        <v>2.83</v>
      </c>
      <c r="Q32" s="5">
        <v>11.85</v>
      </c>
      <c r="R32" s="5">
        <v>5.92</v>
      </c>
      <c r="S32" s="5">
        <v>10.16</v>
      </c>
      <c r="T32" s="5">
        <v>1.06</v>
      </c>
      <c r="U32" s="5">
        <v>0</v>
      </c>
      <c r="V32" s="5">
        <v>7.4</v>
      </c>
      <c r="W32" s="5">
        <v>10.222899999999999</v>
      </c>
      <c r="X32" s="6">
        <v>107.57137999999998</v>
      </c>
      <c r="Y32" s="6">
        <v>87.261379999999974</v>
      </c>
      <c r="Z32" s="6"/>
      <c r="AA32" s="6">
        <v>0</v>
      </c>
      <c r="AB32" s="6">
        <v>8.7200000000000006</v>
      </c>
      <c r="AC32" s="6">
        <v>1.07</v>
      </c>
      <c r="AD32" s="6">
        <v>1.1599999999999999</v>
      </c>
      <c r="AE32" s="5">
        <v>48.31</v>
      </c>
      <c r="AF32" s="5"/>
      <c r="AG32" s="5">
        <v>59.260000000000005</v>
      </c>
      <c r="AH32" s="5">
        <v>48.311379999999971</v>
      </c>
      <c r="AI32" s="6" t="s">
        <v>100</v>
      </c>
      <c r="AJ32" s="6">
        <v>76.5</v>
      </c>
      <c r="AK32" s="6">
        <v>0.88</v>
      </c>
      <c r="AL32" s="6">
        <v>1.22</v>
      </c>
      <c r="AM32" s="27">
        <v>0</v>
      </c>
      <c r="AN32" s="27">
        <v>96.621379999999974</v>
      </c>
      <c r="AO32" s="27">
        <v>0</v>
      </c>
      <c r="AP32" s="27">
        <f>+AH32-AM32-AN32-AO32</f>
        <v>-48.31</v>
      </c>
      <c r="AQ32" s="49" t="str">
        <f>IFERROR(VLOOKUP(A31,[1]Hoja1!$B$2:$U$5000,18,FALSE),0)</f>
        <v>A</v>
      </c>
    </row>
    <row r="33" spans="1:43" x14ac:dyDescent="0.2">
      <c r="A33" s="1" t="s">
        <v>161</v>
      </c>
      <c r="B33" s="47">
        <v>18024099</v>
      </c>
      <c r="C33" s="17" t="s">
        <v>120</v>
      </c>
      <c r="D33" s="2">
        <v>42519</v>
      </c>
      <c r="E33" s="3">
        <v>42519</v>
      </c>
      <c r="F33" s="4">
        <v>1</v>
      </c>
      <c r="G33" s="4">
        <v>1</v>
      </c>
      <c r="H33" s="4"/>
      <c r="I33" s="4"/>
      <c r="J33" s="4"/>
      <c r="K33" s="5">
        <v>166.67</v>
      </c>
      <c r="L33" s="5">
        <v>47.58</v>
      </c>
      <c r="M33" s="5">
        <v>0</v>
      </c>
      <c r="N33" s="5">
        <v>0</v>
      </c>
      <c r="O33" s="5">
        <v>0</v>
      </c>
      <c r="P33" s="5">
        <v>2.83</v>
      </c>
      <c r="Q33" s="5">
        <v>42.21</v>
      </c>
      <c r="R33" s="5">
        <v>21.09</v>
      </c>
      <c r="S33" s="5">
        <v>36.18</v>
      </c>
      <c r="T33" s="5">
        <v>3.79</v>
      </c>
      <c r="U33" s="5">
        <v>0</v>
      </c>
      <c r="V33" s="5">
        <v>26.36</v>
      </c>
      <c r="W33" s="5">
        <v>10.222899999999999</v>
      </c>
      <c r="X33" s="6">
        <v>356.93290000000002</v>
      </c>
      <c r="Y33" s="6">
        <v>284.5729</v>
      </c>
      <c r="Z33" s="6"/>
      <c r="AA33" s="6">
        <v>36.994477000000003</v>
      </c>
      <c r="AB33" s="6">
        <v>0</v>
      </c>
      <c r="AC33" s="6">
        <v>0</v>
      </c>
      <c r="AD33" s="6">
        <v>0</v>
      </c>
      <c r="AE33" s="5">
        <v>0</v>
      </c>
      <c r="AF33" s="5"/>
      <c r="AG33" s="5">
        <v>36.994477000000003</v>
      </c>
      <c r="AH33" s="5">
        <v>319.938423</v>
      </c>
      <c r="AI33" s="6" t="s">
        <v>2</v>
      </c>
      <c r="AJ33" s="6">
        <v>76.5</v>
      </c>
      <c r="AK33" s="6">
        <v>3.16</v>
      </c>
      <c r="AL33" s="6">
        <v>4.3600000000000003</v>
      </c>
      <c r="AM33" s="27">
        <v>319.938423</v>
      </c>
      <c r="AN33" s="27">
        <v>0</v>
      </c>
      <c r="AO33" s="27">
        <v>0</v>
      </c>
      <c r="AP33" s="27">
        <f>+AH33-AM33-AN33-AO33</f>
        <v>0</v>
      </c>
      <c r="AQ33" s="49" t="str">
        <f>IFERROR(VLOOKUP(A32,[1]Hoja1!$B$2:$U$5000,18,FALSE),0)</f>
        <v>B</v>
      </c>
    </row>
    <row r="34" spans="1:43" x14ac:dyDescent="0.2">
      <c r="A34" s="1" t="s">
        <v>162</v>
      </c>
      <c r="B34" s="47">
        <v>18025395</v>
      </c>
      <c r="C34" s="17" t="s">
        <v>103</v>
      </c>
      <c r="D34" s="2">
        <v>42518</v>
      </c>
      <c r="E34" s="3">
        <v>42518</v>
      </c>
      <c r="F34" s="4">
        <v>2</v>
      </c>
      <c r="G34" s="4">
        <v>1</v>
      </c>
      <c r="H34" s="4"/>
      <c r="I34" s="4"/>
      <c r="J34" s="4"/>
      <c r="K34" s="5">
        <v>168.07848000000001</v>
      </c>
      <c r="L34" s="5">
        <v>97.05</v>
      </c>
      <c r="M34" s="5">
        <v>0</v>
      </c>
      <c r="N34" s="5">
        <v>58.21</v>
      </c>
      <c r="O34" s="5">
        <v>84.4</v>
      </c>
      <c r="P34" s="5">
        <v>5.66</v>
      </c>
      <c r="Q34" s="5">
        <v>80.39</v>
      </c>
      <c r="R34" s="5">
        <v>40.17</v>
      </c>
      <c r="S34" s="5">
        <v>68.91</v>
      </c>
      <c r="T34" s="5">
        <v>7.2200000000000006</v>
      </c>
      <c r="U34" s="5">
        <v>0</v>
      </c>
      <c r="V34" s="5">
        <v>50.21</v>
      </c>
      <c r="W34" s="5">
        <v>20.445799999999998</v>
      </c>
      <c r="X34" s="6">
        <v>680.74428</v>
      </c>
      <c r="Y34" s="6">
        <v>542.92427999999995</v>
      </c>
      <c r="Z34" s="6"/>
      <c r="AA34" s="6">
        <v>70.580156400000007</v>
      </c>
      <c r="AB34" s="6">
        <v>0</v>
      </c>
      <c r="AC34" s="6">
        <v>0</v>
      </c>
      <c r="AD34" s="6">
        <v>0</v>
      </c>
      <c r="AE34" s="5">
        <v>0</v>
      </c>
      <c r="AF34" s="5"/>
      <c r="AG34" s="5">
        <v>70.580156400000007</v>
      </c>
      <c r="AH34" s="5">
        <v>610.16412360000004</v>
      </c>
      <c r="AI34" s="6" t="s">
        <v>2</v>
      </c>
      <c r="AJ34" s="6">
        <v>76.5</v>
      </c>
      <c r="AK34" s="6">
        <v>6.02</v>
      </c>
      <c r="AL34" s="6">
        <v>8.31</v>
      </c>
      <c r="AM34" s="27">
        <v>513.93672300000003</v>
      </c>
      <c r="AN34" s="27">
        <v>96.227400599999982</v>
      </c>
      <c r="AO34" s="27">
        <v>0</v>
      </c>
      <c r="AP34" s="27">
        <f>+AH34-AM34-AN34-AO34</f>
        <v>2.8421709430404007E-14</v>
      </c>
      <c r="AQ34" s="49" t="str">
        <f>IFERROR(VLOOKUP(A33,[1]Hoja1!$B$2:$U$5000,18,FALSE),0)</f>
        <v>A</v>
      </c>
    </row>
    <row r="35" spans="1:43" x14ac:dyDescent="0.2">
      <c r="A35" s="1">
        <v>3126</v>
      </c>
      <c r="B35" s="47">
        <v>18022971</v>
      </c>
      <c r="C35" s="17" t="s">
        <v>105</v>
      </c>
      <c r="D35" s="2">
        <v>42518</v>
      </c>
      <c r="E35" s="3">
        <v>42518</v>
      </c>
      <c r="F35" s="4">
        <v>1</v>
      </c>
      <c r="G35" s="4">
        <v>1</v>
      </c>
      <c r="H35" s="4"/>
      <c r="I35" s="4"/>
      <c r="J35" s="4"/>
      <c r="K35" s="5">
        <v>38.71848</v>
      </c>
      <c r="L35" s="5">
        <v>19.41</v>
      </c>
      <c r="M35" s="5">
        <v>0</v>
      </c>
      <c r="N35" s="5">
        <v>0</v>
      </c>
      <c r="O35" s="5">
        <v>0</v>
      </c>
      <c r="P35" s="5">
        <v>2.83</v>
      </c>
      <c r="Q35" s="5">
        <v>11.85</v>
      </c>
      <c r="R35" s="5">
        <v>5.92</v>
      </c>
      <c r="S35" s="5">
        <v>10.16</v>
      </c>
      <c r="T35" s="5">
        <v>1.06</v>
      </c>
      <c r="U35" s="5">
        <v>0</v>
      </c>
      <c r="V35" s="5">
        <v>7.4</v>
      </c>
      <c r="W35" s="5">
        <v>10.222899999999999</v>
      </c>
      <c r="X35" s="6">
        <v>107.57137999999998</v>
      </c>
      <c r="Y35" s="6">
        <v>87.261379999999974</v>
      </c>
      <c r="Z35" s="6"/>
      <c r="AA35" s="6">
        <v>11.343979399999997</v>
      </c>
      <c r="AB35" s="6">
        <v>0</v>
      </c>
      <c r="AC35" s="6">
        <v>0</v>
      </c>
      <c r="AD35" s="6">
        <v>0</v>
      </c>
      <c r="AE35" s="5">
        <v>0</v>
      </c>
      <c r="AF35" s="5"/>
      <c r="AG35" s="5">
        <v>11.343979399999997</v>
      </c>
      <c r="AH35" s="5">
        <v>96.227400599999982</v>
      </c>
      <c r="AI35" s="6" t="s">
        <v>2</v>
      </c>
      <c r="AJ35" s="6">
        <v>76.5</v>
      </c>
      <c r="AK35" s="6">
        <v>0.88</v>
      </c>
      <c r="AL35" s="6">
        <v>1.22</v>
      </c>
      <c r="AM35" s="27">
        <v>0</v>
      </c>
      <c r="AN35" s="27">
        <v>96.227400599999982</v>
      </c>
      <c r="AO35" s="27">
        <v>0</v>
      </c>
      <c r="AP35" s="27">
        <f>+AH35-AM35-AN35-AO35</f>
        <v>0</v>
      </c>
      <c r="AQ35" s="49" t="str">
        <f>IFERROR(VLOOKUP(A34,[1]Hoja1!$B$2:$U$5000,18,FALSE),0)</f>
        <v>A</v>
      </c>
    </row>
    <row r="36" spans="1:43" x14ac:dyDescent="0.2">
      <c r="A36" s="1">
        <v>3026</v>
      </c>
      <c r="B36" s="47">
        <v>18025077</v>
      </c>
      <c r="C36" s="17" t="s">
        <v>145</v>
      </c>
      <c r="D36" s="2">
        <v>42507</v>
      </c>
      <c r="E36" s="3">
        <v>42507</v>
      </c>
      <c r="F36" s="4">
        <v>1</v>
      </c>
      <c r="G36" s="4">
        <v>1</v>
      </c>
      <c r="H36" s="4"/>
      <c r="I36" s="4"/>
      <c r="J36" s="4"/>
      <c r="K36" s="5">
        <v>41.25</v>
      </c>
      <c r="L36" s="5">
        <v>24.75</v>
      </c>
      <c r="M36" s="5">
        <v>0</v>
      </c>
      <c r="N36" s="5">
        <v>18.559999999999999</v>
      </c>
      <c r="O36" s="5">
        <v>26.91</v>
      </c>
      <c r="P36" s="5">
        <v>2.5</v>
      </c>
      <c r="Q36" s="5">
        <v>22.16</v>
      </c>
      <c r="R36" s="5">
        <v>11.07</v>
      </c>
      <c r="S36" s="5">
        <v>18.989999999999998</v>
      </c>
      <c r="T36" s="5">
        <v>1.99</v>
      </c>
      <c r="U36" s="5">
        <v>0</v>
      </c>
      <c r="V36" s="5">
        <v>13.84</v>
      </c>
      <c r="W36" s="5">
        <v>10.222899999999999</v>
      </c>
      <c r="X36" s="6">
        <v>192.24290000000002</v>
      </c>
      <c r="Y36" s="6">
        <v>154.25290000000001</v>
      </c>
      <c r="Z36" s="6"/>
      <c r="AA36" s="6">
        <v>20.052877000000002</v>
      </c>
      <c r="AB36" s="6">
        <v>0</v>
      </c>
      <c r="AC36" s="6">
        <v>0</v>
      </c>
      <c r="AD36" s="6">
        <v>0</v>
      </c>
      <c r="AE36" s="5">
        <v>0</v>
      </c>
      <c r="AF36" s="5"/>
      <c r="AG36" s="5">
        <v>20.052877000000002</v>
      </c>
      <c r="AH36" s="5">
        <v>172.19002300000002</v>
      </c>
      <c r="AI36" s="6" t="s">
        <v>2</v>
      </c>
      <c r="AJ36" s="6">
        <v>76.5</v>
      </c>
      <c r="AK36" s="6">
        <v>1.66</v>
      </c>
      <c r="AL36" s="6">
        <v>2.29</v>
      </c>
      <c r="AM36" s="27">
        <v>172.19002300000002</v>
      </c>
      <c r="AN36" s="27">
        <v>0</v>
      </c>
      <c r="AO36" s="27">
        <v>0</v>
      </c>
      <c r="AP36" s="27">
        <v>0</v>
      </c>
      <c r="AQ36" s="49" t="s">
        <v>143</v>
      </c>
    </row>
    <row r="37" spans="1:43" x14ac:dyDescent="0.2">
      <c r="A37" s="1">
        <v>3037</v>
      </c>
      <c r="B37" s="47">
        <v>18023188</v>
      </c>
      <c r="C37" s="17" t="s">
        <v>118</v>
      </c>
      <c r="D37" s="2">
        <v>42519</v>
      </c>
      <c r="E37" s="3">
        <v>42519</v>
      </c>
      <c r="F37" s="4">
        <v>1</v>
      </c>
      <c r="G37" s="4">
        <v>1</v>
      </c>
      <c r="H37" s="4"/>
      <c r="I37" s="4"/>
      <c r="J37" s="4"/>
      <c r="K37" s="5">
        <v>166.67</v>
      </c>
      <c r="L37" s="5">
        <v>80.89</v>
      </c>
      <c r="M37" s="5">
        <v>116.66</v>
      </c>
      <c r="N37" s="5">
        <v>0</v>
      </c>
      <c r="O37" s="5">
        <v>0</v>
      </c>
      <c r="P37" s="5">
        <v>2.83</v>
      </c>
      <c r="Q37" s="5">
        <v>71.38</v>
      </c>
      <c r="R37" s="5">
        <v>35.67</v>
      </c>
      <c r="S37" s="5">
        <v>61.18</v>
      </c>
      <c r="T37" s="5">
        <v>6.42</v>
      </c>
      <c r="U37" s="5">
        <v>0</v>
      </c>
      <c r="V37" s="5">
        <v>44.58</v>
      </c>
      <c r="W37" s="5">
        <v>10.222899999999999</v>
      </c>
      <c r="X37" s="6">
        <v>596.50289999999995</v>
      </c>
      <c r="Y37" s="6">
        <v>474.1228999999999</v>
      </c>
      <c r="Z37" s="6"/>
      <c r="AA37" s="6">
        <v>0</v>
      </c>
      <c r="AB37" s="6">
        <v>47.41</v>
      </c>
      <c r="AC37" s="6">
        <v>7.34</v>
      </c>
      <c r="AD37" s="6">
        <v>0</v>
      </c>
      <c r="AE37" s="5">
        <v>0</v>
      </c>
      <c r="AF37" s="5"/>
      <c r="AG37" s="5">
        <v>54.75</v>
      </c>
      <c r="AH37" s="5">
        <v>541.75289999999995</v>
      </c>
      <c r="AI37" s="6" t="s">
        <v>100</v>
      </c>
      <c r="AJ37" s="6">
        <v>76.5</v>
      </c>
      <c r="AK37" s="6">
        <v>5.35</v>
      </c>
      <c r="AL37" s="6">
        <v>7.38</v>
      </c>
      <c r="AM37" s="27">
        <v>541.75289999999995</v>
      </c>
      <c r="AN37" s="27">
        <v>0</v>
      </c>
      <c r="AO37" s="27">
        <v>0</v>
      </c>
      <c r="AP37" s="27">
        <f>+AH37-AM37-AN37-AO37</f>
        <v>0</v>
      </c>
      <c r="AQ37" s="49" t="str">
        <f>IFERROR(VLOOKUP(A36,[1]Hoja1!$B$2:$U$5000,18,FALSE),0)</f>
        <v>B</v>
      </c>
    </row>
    <row r="38" spans="1:43" x14ac:dyDescent="0.2">
      <c r="A38" s="1" t="s">
        <v>163</v>
      </c>
      <c r="B38" s="47">
        <v>18022472</v>
      </c>
      <c r="C38" s="17" t="s">
        <v>136</v>
      </c>
      <c r="D38" s="2">
        <v>42507</v>
      </c>
      <c r="E38" s="3">
        <v>42507</v>
      </c>
      <c r="F38" s="4">
        <v>1</v>
      </c>
      <c r="G38" s="4">
        <v>1</v>
      </c>
      <c r="H38" s="4"/>
      <c r="I38" s="4"/>
      <c r="J38" s="4"/>
      <c r="K38" s="5">
        <v>38.71848</v>
      </c>
      <c r="L38" s="5">
        <v>33.340000000000003</v>
      </c>
      <c r="M38" s="5">
        <v>0</v>
      </c>
      <c r="N38" s="5">
        <v>0</v>
      </c>
      <c r="O38" s="5">
        <v>10.84</v>
      </c>
      <c r="P38" s="5">
        <v>2.5</v>
      </c>
      <c r="Q38" s="5">
        <v>16.600000000000001</v>
      </c>
      <c r="R38" s="5">
        <v>8.2899999999999991</v>
      </c>
      <c r="S38" s="5">
        <v>14.23</v>
      </c>
      <c r="T38" s="5">
        <v>1.49</v>
      </c>
      <c r="U38" s="5">
        <v>0</v>
      </c>
      <c r="V38" s="5">
        <v>10.37</v>
      </c>
      <c r="W38" s="5">
        <v>10.222899999999999</v>
      </c>
      <c r="X38" s="6">
        <v>146.60138000000003</v>
      </c>
      <c r="Y38" s="6">
        <v>118.14138000000004</v>
      </c>
      <c r="Z38" s="6"/>
      <c r="AA38" s="6">
        <v>15.358379400000006</v>
      </c>
      <c r="AB38" s="6">
        <v>0</v>
      </c>
      <c r="AC38" s="6">
        <v>0</v>
      </c>
      <c r="AD38" s="6">
        <v>0</v>
      </c>
      <c r="AE38" s="5">
        <v>0</v>
      </c>
      <c r="AF38" s="5"/>
      <c r="AG38" s="5">
        <v>15.358379400000006</v>
      </c>
      <c r="AH38" s="5">
        <v>131.24300060000002</v>
      </c>
      <c r="AI38" s="6" t="s">
        <v>2</v>
      </c>
      <c r="AJ38" s="6">
        <v>76.5</v>
      </c>
      <c r="AK38" s="6">
        <v>1.24</v>
      </c>
      <c r="AL38" s="6">
        <v>1.71</v>
      </c>
      <c r="AM38" s="27">
        <v>0</v>
      </c>
      <c r="AN38" s="27">
        <v>131.24300060000002</v>
      </c>
      <c r="AO38" s="27">
        <v>0</v>
      </c>
      <c r="AP38" s="27">
        <v>0</v>
      </c>
      <c r="AQ38" s="49" t="s">
        <v>135</v>
      </c>
    </row>
    <row r="39" spans="1:43" x14ac:dyDescent="0.2">
      <c r="A39" s="1" t="s">
        <v>164</v>
      </c>
      <c r="B39" s="47">
        <v>18024303</v>
      </c>
      <c r="C39" s="17" t="s">
        <v>127</v>
      </c>
      <c r="D39" s="2">
        <v>42518</v>
      </c>
      <c r="E39" s="3">
        <v>42518</v>
      </c>
      <c r="F39" s="4">
        <v>1</v>
      </c>
      <c r="G39" s="4">
        <v>1</v>
      </c>
      <c r="H39" s="4"/>
      <c r="I39" s="4"/>
      <c r="J39" s="4"/>
      <c r="K39" s="5">
        <v>129.36000000000001</v>
      </c>
      <c r="L39" s="5">
        <v>77.64</v>
      </c>
      <c r="M39" s="5">
        <v>0</v>
      </c>
      <c r="N39" s="5">
        <v>58.21</v>
      </c>
      <c r="O39" s="5">
        <v>84.4</v>
      </c>
      <c r="P39" s="5">
        <v>2.83</v>
      </c>
      <c r="Q39" s="5">
        <v>68.540000000000006</v>
      </c>
      <c r="R39" s="5">
        <v>34.25</v>
      </c>
      <c r="S39" s="5">
        <v>58.75</v>
      </c>
      <c r="T39" s="5">
        <v>6.16</v>
      </c>
      <c r="U39" s="5">
        <v>0</v>
      </c>
      <c r="V39" s="5">
        <v>42.81</v>
      </c>
      <c r="W39" s="5">
        <v>10.222899999999999</v>
      </c>
      <c r="X39" s="6">
        <v>573.17290000000003</v>
      </c>
      <c r="Y39" s="6">
        <v>455.66290000000004</v>
      </c>
      <c r="Z39" s="6"/>
      <c r="AA39" s="6">
        <v>0</v>
      </c>
      <c r="AB39" s="6">
        <v>45.56</v>
      </c>
      <c r="AC39" s="6">
        <v>5.42</v>
      </c>
      <c r="AD39" s="6">
        <v>6.06</v>
      </c>
      <c r="AE39" s="5">
        <v>0</v>
      </c>
      <c r="AF39" s="5"/>
      <c r="AG39" s="5">
        <v>57.040000000000006</v>
      </c>
      <c r="AH39" s="5">
        <v>516.13290000000006</v>
      </c>
      <c r="AI39" s="6" t="s">
        <v>128</v>
      </c>
      <c r="AJ39" s="6">
        <v>76.5</v>
      </c>
      <c r="AK39" s="6">
        <v>5.13</v>
      </c>
      <c r="AL39" s="6">
        <v>7.09</v>
      </c>
      <c r="AM39" s="27">
        <v>516.13290000000006</v>
      </c>
      <c r="AN39" s="27">
        <v>0</v>
      </c>
      <c r="AO39" s="27">
        <v>0</v>
      </c>
      <c r="AP39" s="27">
        <f>+AH39-AM39-AN39-AO39</f>
        <v>0</v>
      </c>
      <c r="AQ39" s="49" t="str">
        <f>IFERROR(VLOOKUP(A38,[1]Hoja1!$B$2:$U$5000,18,FALSE),0)</f>
        <v>CARRERO</v>
      </c>
    </row>
    <row r="40" spans="1:43" x14ac:dyDescent="0.2">
      <c r="A40" s="1">
        <v>114</v>
      </c>
      <c r="B40" s="47">
        <v>80170804</v>
      </c>
      <c r="C40" s="17" t="s">
        <v>147</v>
      </c>
      <c r="D40" s="2">
        <v>42507</v>
      </c>
      <c r="E40" s="3">
        <v>42507</v>
      </c>
      <c r="F40" s="4">
        <v>1</v>
      </c>
      <c r="G40" s="4">
        <v>1</v>
      </c>
      <c r="H40" s="4"/>
      <c r="I40" s="4"/>
      <c r="J40" s="4"/>
      <c r="K40" s="5">
        <v>131.02000000000001</v>
      </c>
      <c r="L40" s="5">
        <v>37.4</v>
      </c>
      <c r="M40" s="5">
        <v>0</v>
      </c>
      <c r="N40" s="5">
        <v>0</v>
      </c>
      <c r="O40" s="5">
        <v>0</v>
      </c>
      <c r="P40" s="5">
        <v>2.5</v>
      </c>
      <c r="Q40" s="5">
        <v>33.24</v>
      </c>
      <c r="R40" s="5">
        <v>16.61</v>
      </c>
      <c r="S40" s="5">
        <v>28.49</v>
      </c>
      <c r="T40" s="5">
        <v>2.99</v>
      </c>
      <c r="U40" s="5">
        <v>0</v>
      </c>
      <c r="V40" s="5">
        <v>20.76</v>
      </c>
      <c r="W40" s="5">
        <v>10.222899999999999</v>
      </c>
      <c r="X40" s="6">
        <v>283.23289999999997</v>
      </c>
      <c r="Y40" s="6">
        <v>226.24289999999996</v>
      </c>
      <c r="Z40" s="6"/>
      <c r="AA40" s="6">
        <v>0</v>
      </c>
      <c r="AB40" s="6">
        <v>22.62</v>
      </c>
      <c r="AC40" s="6">
        <v>2.69</v>
      </c>
      <c r="AD40" s="6">
        <v>0</v>
      </c>
      <c r="AE40" s="5">
        <v>0</v>
      </c>
      <c r="AF40" s="5"/>
      <c r="AG40" s="5">
        <v>25.310000000000002</v>
      </c>
      <c r="AH40" s="5">
        <v>257.92289999999997</v>
      </c>
      <c r="AI40" s="6" t="s">
        <v>128</v>
      </c>
      <c r="AJ40" s="6">
        <v>76.5</v>
      </c>
      <c r="AK40" s="6">
        <v>2.4900000000000002</v>
      </c>
      <c r="AL40" s="6">
        <v>3.43</v>
      </c>
      <c r="AM40" s="27">
        <v>257.92289999999997</v>
      </c>
      <c r="AN40" s="27">
        <v>0</v>
      </c>
      <c r="AO40" s="27">
        <v>0</v>
      </c>
      <c r="AP40" s="27">
        <v>0</v>
      </c>
      <c r="AQ40" s="49" t="s">
        <v>148</v>
      </c>
    </row>
    <row r="41" spans="1:43" x14ac:dyDescent="0.2">
      <c r="A41" s="1">
        <v>3099</v>
      </c>
      <c r="B41" s="47">
        <v>18023123</v>
      </c>
      <c r="C41" s="17" t="s">
        <v>125</v>
      </c>
      <c r="D41" s="2">
        <v>42519</v>
      </c>
      <c r="E41" s="3">
        <v>42519</v>
      </c>
      <c r="F41" s="4">
        <v>1</v>
      </c>
      <c r="G41" s="4">
        <v>1</v>
      </c>
      <c r="H41" s="4"/>
      <c r="I41" s="4"/>
      <c r="J41" s="4"/>
      <c r="K41" s="5">
        <v>166.67</v>
      </c>
      <c r="L41" s="5">
        <v>47.58</v>
      </c>
      <c r="M41" s="5">
        <v>0</v>
      </c>
      <c r="N41" s="5">
        <v>0</v>
      </c>
      <c r="O41" s="5">
        <v>0</v>
      </c>
      <c r="P41" s="5">
        <v>2.83</v>
      </c>
      <c r="Q41" s="5">
        <v>42.21</v>
      </c>
      <c r="R41" s="5">
        <v>21.09</v>
      </c>
      <c r="S41" s="5">
        <v>36.18</v>
      </c>
      <c r="T41" s="5">
        <v>3.79</v>
      </c>
      <c r="U41" s="5">
        <v>0</v>
      </c>
      <c r="V41" s="5">
        <v>26.36</v>
      </c>
      <c r="W41" s="5">
        <v>10.222899999999999</v>
      </c>
      <c r="X41" s="6">
        <v>356.93290000000002</v>
      </c>
      <c r="Y41" s="6">
        <v>284.5729</v>
      </c>
      <c r="Z41" s="6"/>
      <c r="AA41" s="6">
        <v>36.994477000000003</v>
      </c>
      <c r="AB41" s="6">
        <v>0</v>
      </c>
      <c r="AC41" s="6">
        <v>0</v>
      </c>
      <c r="AD41" s="6">
        <v>0</v>
      </c>
      <c r="AE41" s="5">
        <v>0</v>
      </c>
      <c r="AF41" s="5"/>
      <c r="AG41" s="5">
        <v>36.994477000000003</v>
      </c>
      <c r="AH41" s="5">
        <v>319.938423</v>
      </c>
      <c r="AI41" s="6" t="s">
        <v>2</v>
      </c>
      <c r="AJ41" s="6">
        <v>76.5</v>
      </c>
      <c r="AK41" s="6">
        <v>3.16</v>
      </c>
      <c r="AL41" s="6">
        <v>4.3600000000000003</v>
      </c>
      <c r="AM41" s="27">
        <v>319.938423</v>
      </c>
      <c r="AN41" s="27">
        <v>0</v>
      </c>
      <c r="AO41" s="27">
        <v>0</v>
      </c>
      <c r="AP41" s="27">
        <f>+AH41-AM41-AN41-AO41</f>
        <v>0</v>
      </c>
      <c r="AQ41" s="49" t="str">
        <f>IFERROR(VLOOKUP(A40,[1]Hoja1!$B$2:$U$5000,18,FALSE),0)</f>
        <v>CARRERO</v>
      </c>
    </row>
    <row r="42" spans="1:43" x14ac:dyDescent="0.2">
      <c r="A42" s="1">
        <v>3070</v>
      </c>
      <c r="B42" s="47">
        <v>18023517</v>
      </c>
      <c r="C42" s="17" t="s">
        <v>114</v>
      </c>
      <c r="D42" s="2">
        <v>42518</v>
      </c>
      <c r="E42" s="3">
        <v>42518</v>
      </c>
      <c r="F42" s="4">
        <v>1</v>
      </c>
      <c r="G42" s="4">
        <v>1</v>
      </c>
      <c r="H42" s="4"/>
      <c r="I42" s="4"/>
      <c r="J42" s="4"/>
      <c r="K42" s="5">
        <v>131.4</v>
      </c>
      <c r="L42" s="5">
        <v>54.39</v>
      </c>
      <c r="M42" s="5">
        <v>0</v>
      </c>
      <c r="N42" s="5">
        <v>59.13</v>
      </c>
      <c r="O42" s="5">
        <v>0</v>
      </c>
      <c r="P42" s="5">
        <v>2.83</v>
      </c>
      <c r="Q42" s="5">
        <v>48.18</v>
      </c>
      <c r="R42" s="5">
        <v>24.07</v>
      </c>
      <c r="S42" s="5">
        <v>41.29</v>
      </c>
      <c r="T42" s="5">
        <v>4.33</v>
      </c>
      <c r="U42" s="5">
        <v>0</v>
      </c>
      <c r="V42" s="5">
        <v>30.09</v>
      </c>
      <c r="W42" s="5">
        <v>10.222899999999999</v>
      </c>
      <c r="X42" s="6">
        <v>405.93289999999996</v>
      </c>
      <c r="Y42" s="6">
        <v>323.3329</v>
      </c>
      <c r="Z42" s="6"/>
      <c r="AA42" s="6">
        <v>42.033276999999998</v>
      </c>
      <c r="AB42" s="6">
        <v>0</v>
      </c>
      <c r="AC42" s="6">
        <v>0</v>
      </c>
      <c r="AD42" s="6">
        <v>0</v>
      </c>
      <c r="AE42" s="5">
        <v>0</v>
      </c>
      <c r="AF42" s="5"/>
      <c r="AG42" s="5">
        <v>42.033276999999998</v>
      </c>
      <c r="AH42" s="5">
        <v>363.89962299999996</v>
      </c>
      <c r="AI42" s="6" t="s">
        <v>2</v>
      </c>
      <c r="AJ42" s="6">
        <v>76.5</v>
      </c>
      <c r="AK42" s="6">
        <v>3.61</v>
      </c>
      <c r="AL42" s="6">
        <v>4.9800000000000004</v>
      </c>
      <c r="AM42" s="27">
        <v>363.89962299999996</v>
      </c>
      <c r="AN42" s="27">
        <v>0</v>
      </c>
      <c r="AO42" s="27">
        <v>0</v>
      </c>
      <c r="AP42" s="27">
        <f>+AH42-AM42-AN42-AO42</f>
        <v>0</v>
      </c>
      <c r="AQ42" s="49" t="str">
        <f>IFERROR(VLOOKUP(A41,[1]Hoja1!$B$2:$U$5000,18,FALSE),0)</f>
        <v>B</v>
      </c>
    </row>
    <row r="43" spans="1:43" x14ac:dyDescent="0.2">
      <c r="A43" s="1">
        <v>3101</v>
      </c>
      <c r="B43" s="47">
        <v>18023788</v>
      </c>
      <c r="C43" s="17" t="s">
        <v>117</v>
      </c>
      <c r="D43" s="2">
        <v>42519</v>
      </c>
      <c r="E43" s="3">
        <v>42519</v>
      </c>
      <c r="F43" s="4">
        <v>1</v>
      </c>
      <c r="G43" s="4">
        <v>1</v>
      </c>
      <c r="H43" s="4"/>
      <c r="I43" s="4"/>
      <c r="J43" s="4"/>
      <c r="K43" s="5">
        <v>166.67</v>
      </c>
      <c r="L43" s="5">
        <v>68.989999999999995</v>
      </c>
      <c r="M43" s="5">
        <v>0</v>
      </c>
      <c r="N43" s="5">
        <v>75</v>
      </c>
      <c r="O43" s="5">
        <v>0</v>
      </c>
      <c r="P43" s="5">
        <v>2.83</v>
      </c>
      <c r="Q43" s="5">
        <v>60.96</v>
      </c>
      <c r="R43" s="5">
        <v>30.46</v>
      </c>
      <c r="S43" s="5">
        <v>52.25</v>
      </c>
      <c r="T43" s="5">
        <v>5.48</v>
      </c>
      <c r="U43" s="5">
        <v>0</v>
      </c>
      <c r="V43" s="5">
        <v>38.08</v>
      </c>
      <c r="W43" s="5">
        <v>10.222899999999999</v>
      </c>
      <c r="X43" s="6">
        <v>510.94289999999995</v>
      </c>
      <c r="Y43" s="6">
        <v>406.42289999999997</v>
      </c>
      <c r="Z43" s="6"/>
      <c r="AA43" s="6">
        <v>52.834976999999995</v>
      </c>
      <c r="AB43" s="6">
        <v>0</v>
      </c>
      <c r="AC43" s="6">
        <v>0</v>
      </c>
      <c r="AD43" s="6">
        <v>0</v>
      </c>
      <c r="AE43" s="5">
        <v>0</v>
      </c>
      <c r="AF43" s="5"/>
      <c r="AG43" s="5">
        <v>52.834976999999995</v>
      </c>
      <c r="AH43" s="5">
        <v>458.10792299999997</v>
      </c>
      <c r="AI43" s="6" t="s">
        <v>2</v>
      </c>
      <c r="AJ43" s="6">
        <v>76.5</v>
      </c>
      <c r="AK43" s="6">
        <v>4.57</v>
      </c>
      <c r="AL43" s="6">
        <v>6.3</v>
      </c>
      <c r="AM43" s="27">
        <v>458.10792299999997</v>
      </c>
      <c r="AN43" s="27">
        <v>0</v>
      </c>
      <c r="AO43" s="27">
        <v>0</v>
      </c>
      <c r="AP43" s="27">
        <f>+AH43-AM43-AN43-AO43</f>
        <v>0</v>
      </c>
      <c r="AQ43" s="49" t="str">
        <f>IFERROR(VLOOKUP(A42,[1]Hoja1!$B$2:$U$5000,18,FALSE),0)</f>
        <v>B</v>
      </c>
    </row>
    <row r="44" spans="1:43" x14ac:dyDescent="0.2">
      <c r="A44" s="1">
        <v>3015</v>
      </c>
      <c r="B44" s="47">
        <v>18024998</v>
      </c>
      <c r="C44" s="17" t="s">
        <v>115</v>
      </c>
      <c r="D44" s="2">
        <v>42518</v>
      </c>
      <c r="E44" s="3">
        <v>42518</v>
      </c>
      <c r="F44" s="4">
        <v>1</v>
      </c>
      <c r="G44" s="4">
        <v>1</v>
      </c>
      <c r="H44" s="4"/>
      <c r="I44" s="4"/>
      <c r="J44" s="4"/>
      <c r="K44" s="5">
        <v>131.4</v>
      </c>
      <c r="L44" s="5">
        <v>54.39</v>
      </c>
      <c r="M44" s="5">
        <v>0</v>
      </c>
      <c r="N44" s="5">
        <v>59.13</v>
      </c>
      <c r="O44" s="5">
        <v>0</v>
      </c>
      <c r="P44" s="5">
        <v>2.83</v>
      </c>
      <c r="Q44" s="5">
        <v>48.18</v>
      </c>
      <c r="R44" s="5">
        <v>24.07</v>
      </c>
      <c r="S44" s="5">
        <v>41.29</v>
      </c>
      <c r="T44" s="5">
        <v>4.33</v>
      </c>
      <c r="U44" s="5">
        <v>0</v>
      </c>
      <c r="V44" s="5">
        <v>30.09</v>
      </c>
      <c r="W44" s="5">
        <v>10.222899999999999</v>
      </c>
      <c r="X44" s="6">
        <v>405.93289999999996</v>
      </c>
      <c r="Y44" s="6">
        <v>323.3329</v>
      </c>
      <c r="Z44" s="6"/>
      <c r="AA44" s="6">
        <v>42.033276999999998</v>
      </c>
      <c r="AB44" s="6">
        <v>0</v>
      </c>
      <c r="AC44" s="6">
        <v>0</v>
      </c>
      <c r="AD44" s="6">
        <v>0</v>
      </c>
      <c r="AE44" s="5">
        <v>0</v>
      </c>
      <c r="AF44" s="5"/>
      <c r="AG44" s="5">
        <v>42.033276999999998</v>
      </c>
      <c r="AH44" s="5">
        <v>363.89962299999996</v>
      </c>
      <c r="AI44" s="6" t="s">
        <v>2</v>
      </c>
      <c r="AJ44" s="6">
        <v>76.5</v>
      </c>
      <c r="AK44" s="6">
        <v>3.61</v>
      </c>
      <c r="AL44" s="6">
        <v>4.9800000000000004</v>
      </c>
      <c r="AM44" s="27">
        <v>363.89962299999996</v>
      </c>
      <c r="AN44" s="27">
        <v>0</v>
      </c>
      <c r="AO44" s="27">
        <v>0</v>
      </c>
      <c r="AP44" s="27">
        <f>+AH44-AM44-AN44-AO44</f>
        <v>0</v>
      </c>
      <c r="AQ44" s="49" t="str">
        <f>IFERROR(VLOOKUP(A43,[1]Hoja1!$B$2:$U$5000,18,FALSE),0)</f>
        <v>B</v>
      </c>
    </row>
    <row r="45" spans="1:43" x14ac:dyDescent="0.2">
      <c r="A45" s="1">
        <v>3015</v>
      </c>
      <c r="B45" s="47">
        <v>18025022</v>
      </c>
      <c r="C45" s="17" t="s">
        <v>93</v>
      </c>
      <c r="D45" s="2">
        <v>42518</v>
      </c>
      <c r="E45" s="3">
        <v>42519</v>
      </c>
      <c r="F45" s="4">
        <v>2</v>
      </c>
      <c r="G45" s="4">
        <v>2</v>
      </c>
      <c r="H45" s="4"/>
      <c r="I45" s="4"/>
      <c r="J45" s="4"/>
      <c r="K45" s="5">
        <v>168.07848000000001</v>
      </c>
      <c r="L45" s="5">
        <v>80.62</v>
      </c>
      <c r="M45" s="5">
        <v>11.61</v>
      </c>
      <c r="N45" s="5">
        <v>0</v>
      </c>
      <c r="O45" s="5">
        <v>58.21</v>
      </c>
      <c r="P45" s="5">
        <v>5.66</v>
      </c>
      <c r="Q45" s="5">
        <v>63.04</v>
      </c>
      <c r="R45" s="5">
        <v>31.49</v>
      </c>
      <c r="S45" s="5">
        <v>54.029999999999994</v>
      </c>
      <c r="T45" s="5">
        <v>5.66</v>
      </c>
      <c r="U45" s="5">
        <v>0</v>
      </c>
      <c r="V45" s="5">
        <v>39.369999999999997</v>
      </c>
      <c r="W45" s="5">
        <v>20.445799999999998</v>
      </c>
      <c r="X45" s="6">
        <v>538.21428000000003</v>
      </c>
      <c r="Y45" s="6">
        <v>430.14428000000004</v>
      </c>
      <c r="Z45" s="6"/>
      <c r="AA45" s="6">
        <v>55.918756400000007</v>
      </c>
      <c r="AB45" s="6">
        <v>0</v>
      </c>
      <c r="AC45" s="6">
        <v>0</v>
      </c>
      <c r="AD45" s="6">
        <v>0</v>
      </c>
      <c r="AE45" s="5">
        <v>0</v>
      </c>
      <c r="AF45" s="5"/>
      <c r="AG45" s="5">
        <v>55.918756400000007</v>
      </c>
      <c r="AH45" s="5">
        <v>482.29552360000002</v>
      </c>
      <c r="AI45" s="6" t="s">
        <v>2</v>
      </c>
      <c r="AJ45" s="6">
        <v>76.5</v>
      </c>
      <c r="AK45" s="6">
        <v>4.72</v>
      </c>
      <c r="AL45" s="6">
        <v>6.52</v>
      </c>
      <c r="AM45" s="27">
        <v>358.45362299999999</v>
      </c>
      <c r="AN45" s="27">
        <v>123.8419006</v>
      </c>
      <c r="AO45" s="27">
        <v>0</v>
      </c>
      <c r="AP45" s="27">
        <f>+AH45-AM45-AN45-AO45</f>
        <v>2.8421709430404007E-14</v>
      </c>
      <c r="AQ45" s="49" t="str">
        <f>IFERROR(VLOOKUP(A44,[1]Hoja1!$B$2:$U$5000,18,FALSE),0)</f>
        <v>A</v>
      </c>
    </row>
    <row r="46" spans="1:43" x14ac:dyDescent="0.2">
      <c r="A46" s="1">
        <v>3020</v>
      </c>
      <c r="B46" s="47">
        <v>18025022</v>
      </c>
      <c r="C46" s="17" t="s">
        <v>93</v>
      </c>
      <c r="D46" s="2">
        <v>42507</v>
      </c>
      <c r="E46" s="3">
        <v>42507</v>
      </c>
      <c r="F46" s="4">
        <v>1</v>
      </c>
      <c r="G46" s="4">
        <v>1</v>
      </c>
      <c r="H46" s="4"/>
      <c r="I46" s="4"/>
      <c r="J46" s="4"/>
      <c r="K46" s="5">
        <v>38.71848</v>
      </c>
      <c r="L46" s="5">
        <v>33.340000000000003</v>
      </c>
      <c r="M46" s="5">
        <v>0</v>
      </c>
      <c r="N46" s="5">
        <v>0</v>
      </c>
      <c r="O46" s="5">
        <v>10.84</v>
      </c>
      <c r="P46" s="5">
        <v>2.5</v>
      </c>
      <c r="Q46" s="5">
        <v>16.600000000000001</v>
      </c>
      <c r="R46" s="5">
        <v>8.2899999999999991</v>
      </c>
      <c r="S46" s="5">
        <v>14.23</v>
      </c>
      <c r="T46" s="5">
        <v>1.49</v>
      </c>
      <c r="U46" s="5">
        <v>0</v>
      </c>
      <c r="V46" s="5">
        <v>10.37</v>
      </c>
      <c r="W46" s="5">
        <v>10.222899999999999</v>
      </c>
      <c r="X46" s="6">
        <v>146.60138000000003</v>
      </c>
      <c r="Y46" s="6">
        <v>118.14138000000004</v>
      </c>
      <c r="Z46" s="6"/>
      <c r="AA46" s="6">
        <v>15.358379400000006</v>
      </c>
      <c r="AB46" s="6">
        <v>0</v>
      </c>
      <c r="AC46" s="6">
        <v>0</v>
      </c>
      <c r="AD46" s="6">
        <v>0</v>
      </c>
      <c r="AE46" s="5">
        <v>0</v>
      </c>
      <c r="AF46" s="5"/>
      <c r="AG46" s="5">
        <v>15.358379400000006</v>
      </c>
      <c r="AH46" s="5">
        <v>131.24300060000002</v>
      </c>
      <c r="AI46" s="6" t="s">
        <v>2</v>
      </c>
      <c r="AJ46" s="6">
        <v>76.5</v>
      </c>
      <c r="AK46" s="6">
        <v>1.24</v>
      </c>
      <c r="AL46" s="6">
        <v>1.71</v>
      </c>
      <c r="AM46" s="27">
        <v>0</v>
      </c>
      <c r="AN46" s="27">
        <v>131.24300060000002</v>
      </c>
      <c r="AO46" s="27">
        <v>0</v>
      </c>
      <c r="AP46" s="27">
        <v>0</v>
      </c>
      <c r="AQ46" s="49" t="s">
        <v>135</v>
      </c>
    </row>
    <row r="47" spans="1:43" x14ac:dyDescent="0.2">
      <c r="A47" s="1">
        <v>3012</v>
      </c>
      <c r="B47" s="47">
        <v>18023007</v>
      </c>
      <c r="C47" s="17" t="s">
        <v>139</v>
      </c>
      <c r="D47" s="2">
        <v>42507</v>
      </c>
      <c r="E47" s="3">
        <v>42507</v>
      </c>
      <c r="F47" s="4">
        <v>2</v>
      </c>
      <c r="G47" s="4">
        <v>1</v>
      </c>
      <c r="H47" s="4"/>
      <c r="I47" s="4"/>
      <c r="J47" s="4"/>
      <c r="K47" s="5">
        <v>169.73848000000001</v>
      </c>
      <c r="L47" s="5">
        <v>87.57</v>
      </c>
      <c r="M47" s="5">
        <v>0</v>
      </c>
      <c r="N47" s="5">
        <v>58.95</v>
      </c>
      <c r="O47" s="5">
        <v>10.84</v>
      </c>
      <c r="P47" s="5">
        <v>5</v>
      </c>
      <c r="Q47" s="5">
        <v>64.569999999999993</v>
      </c>
      <c r="R47" s="5">
        <v>32.26</v>
      </c>
      <c r="S47" s="5">
        <v>55.349999999999994</v>
      </c>
      <c r="T47" s="5">
        <v>5.8</v>
      </c>
      <c r="U47" s="5">
        <v>0</v>
      </c>
      <c r="V47" s="5">
        <v>40.33</v>
      </c>
      <c r="W47" s="5">
        <v>20.445799999999998</v>
      </c>
      <c r="X47" s="6">
        <v>550.85428000000002</v>
      </c>
      <c r="Y47" s="6">
        <v>440.15428000000003</v>
      </c>
      <c r="Z47" s="6"/>
      <c r="AA47" s="6">
        <v>57.220056400000004</v>
      </c>
      <c r="AB47" s="6">
        <v>0</v>
      </c>
      <c r="AC47" s="6">
        <v>0</v>
      </c>
      <c r="AD47" s="6">
        <v>0</v>
      </c>
      <c r="AE47" s="5">
        <v>0</v>
      </c>
      <c r="AF47" s="5"/>
      <c r="AG47" s="5">
        <v>57.220056400000004</v>
      </c>
      <c r="AH47" s="5">
        <v>493.63422360000004</v>
      </c>
      <c r="AI47" s="6" t="s">
        <v>2</v>
      </c>
      <c r="AJ47" s="6">
        <v>76.5</v>
      </c>
      <c r="AK47" s="6">
        <v>4.84</v>
      </c>
      <c r="AL47" s="6">
        <v>6.68</v>
      </c>
      <c r="AM47" s="27">
        <v>362.39122300000002</v>
      </c>
      <c r="AN47" s="27">
        <v>131.24300060000002</v>
      </c>
      <c r="AO47" s="27">
        <v>0</v>
      </c>
      <c r="AP47" s="27">
        <v>0</v>
      </c>
      <c r="AQ47" s="49" t="s">
        <v>135</v>
      </c>
    </row>
    <row r="48" spans="1:43" x14ac:dyDescent="0.2">
      <c r="A48" s="1">
        <v>3012</v>
      </c>
      <c r="B48" s="47">
        <v>18023319</v>
      </c>
      <c r="C48" s="17" t="s">
        <v>94</v>
      </c>
      <c r="D48" s="2">
        <v>42518</v>
      </c>
      <c r="E48" s="3">
        <v>42519</v>
      </c>
      <c r="F48" s="4">
        <v>3</v>
      </c>
      <c r="G48" s="4">
        <v>2</v>
      </c>
      <c r="H48" s="4"/>
      <c r="I48" s="4"/>
      <c r="J48" s="4"/>
      <c r="K48" s="5">
        <v>274.76848000000001</v>
      </c>
      <c r="L48" s="5">
        <v>111.07000000000001</v>
      </c>
      <c r="M48" s="5">
        <v>11.61</v>
      </c>
      <c r="N48" s="5">
        <v>0</v>
      </c>
      <c r="O48" s="5">
        <v>58.21</v>
      </c>
      <c r="P48" s="5">
        <v>8.49</v>
      </c>
      <c r="Q48" s="5">
        <v>90.259999999999991</v>
      </c>
      <c r="R48" s="5">
        <v>45.089999999999996</v>
      </c>
      <c r="S48" s="5">
        <v>77.359999999999985</v>
      </c>
      <c r="T48" s="5">
        <v>8.1</v>
      </c>
      <c r="U48" s="5">
        <v>0</v>
      </c>
      <c r="V48" s="5">
        <v>56.37</v>
      </c>
      <c r="W48" s="5">
        <v>30.668699999999998</v>
      </c>
      <c r="X48" s="6">
        <v>771.99718000000007</v>
      </c>
      <c r="Y48" s="6">
        <v>617.26718000000005</v>
      </c>
      <c r="Z48" s="6"/>
      <c r="AA48" s="6">
        <v>80.244733400000001</v>
      </c>
      <c r="AB48" s="6">
        <v>0</v>
      </c>
      <c r="AC48" s="6">
        <v>0</v>
      </c>
      <c r="AD48" s="6">
        <v>0</v>
      </c>
      <c r="AE48" s="5">
        <v>0</v>
      </c>
      <c r="AF48" s="5"/>
      <c r="AG48" s="5">
        <v>80.244733400000001</v>
      </c>
      <c r="AH48" s="5">
        <v>691.7524466000001</v>
      </c>
      <c r="AI48" s="6" t="s">
        <v>2</v>
      </c>
      <c r="AJ48" s="6">
        <v>76.5</v>
      </c>
      <c r="AK48" s="6">
        <v>6.76</v>
      </c>
      <c r="AL48" s="6">
        <v>9.34</v>
      </c>
      <c r="AM48" s="27">
        <v>567.91054599999995</v>
      </c>
      <c r="AN48" s="27">
        <v>123.8419006</v>
      </c>
      <c r="AO48" s="27">
        <v>0</v>
      </c>
      <c r="AP48" s="27">
        <f>+AH48-AM48-AN48-AO48</f>
        <v>1.4210854715202004E-13</v>
      </c>
      <c r="AQ48" s="49" t="str">
        <f>IFERROR(VLOOKUP(A47,[1]Hoja1!$B$2:$U$5000,18,FALSE),0)</f>
        <v>A</v>
      </c>
    </row>
    <row r="49" spans="1:43" x14ac:dyDescent="0.2">
      <c r="A49" s="1">
        <v>75</v>
      </c>
      <c r="B49" s="47">
        <v>18023319</v>
      </c>
      <c r="C49" s="17" t="s">
        <v>94</v>
      </c>
      <c r="D49" s="2">
        <v>42507</v>
      </c>
      <c r="E49" s="3">
        <v>42507</v>
      </c>
      <c r="F49" s="4">
        <v>2</v>
      </c>
      <c r="G49" s="4">
        <v>1</v>
      </c>
      <c r="H49" s="4"/>
      <c r="I49" s="4"/>
      <c r="J49" s="4"/>
      <c r="K49" s="5">
        <v>169.73848000000001</v>
      </c>
      <c r="L49" s="5">
        <v>87.57</v>
      </c>
      <c r="M49" s="5">
        <v>0</v>
      </c>
      <c r="N49" s="5">
        <v>58.95</v>
      </c>
      <c r="O49" s="5">
        <v>10.84</v>
      </c>
      <c r="P49" s="5">
        <v>5</v>
      </c>
      <c r="Q49" s="5">
        <v>64.569999999999993</v>
      </c>
      <c r="R49" s="5">
        <v>32.26</v>
      </c>
      <c r="S49" s="5">
        <v>55.349999999999994</v>
      </c>
      <c r="T49" s="5">
        <v>5.8</v>
      </c>
      <c r="U49" s="5">
        <v>0</v>
      </c>
      <c r="V49" s="5">
        <v>40.33</v>
      </c>
      <c r="W49" s="5">
        <v>20.445799999999998</v>
      </c>
      <c r="X49" s="6">
        <v>550.85428000000002</v>
      </c>
      <c r="Y49" s="6">
        <v>440.15428000000003</v>
      </c>
      <c r="Z49" s="6"/>
      <c r="AA49" s="6">
        <v>57.220056400000004</v>
      </c>
      <c r="AB49" s="6">
        <v>0</v>
      </c>
      <c r="AC49" s="6">
        <v>0</v>
      </c>
      <c r="AD49" s="6">
        <v>0</v>
      </c>
      <c r="AE49" s="5">
        <v>0</v>
      </c>
      <c r="AF49" s="5"/>
      <c r="AG49" s="5">
        <v>57.220056400000004</v>
      </c>
      <c r="AH49" s="5">
        <v>493.63422360000004</v>
      </c>
      <c r="AI49" s="6" t="s">
        <v>2</v>
      </c>
      <c r="AJ49" s="6">
        <v>76.5</v>
      </c>
      <c r="AK49" s="6">
        <v>4.84</v>
      </c>
      <c r="AL49" s="6">
        <v>6.68</v>
      </c>
      <c r="AM49" s="27">
        <v>362.39122300000002</v>
      </c>
      <c r="AN49" s="27">
        <v>131.24300060000002</v>
      </c>
      <c r="AO49" s="27">
        <v>0</v>
      </c>
      <c r="AP49" s="27">
        <v>0</v>
      </c>
      <c r="AQ49" s="49" t="s">
        <v>135</v>
      </c>
    </row>
    <row r="50" spans="1:43" x14ac:dyDescent="0.2">
      <c r="A50" s="1">
        <v>3052</v>
      </c>
      <c r="B50" s="47">
        <v>72770999</v>
      </c>
      <c r="C50" s="17" t="s">
        <v>130</v>
      </c>
      <c r="D50" s="2">
        <v>42519</v>
      </c>
      <c r="E50" s="3">
        <v>42519</v>
      </c>
      <c r="F50" s="4">
        <v>1</v>
      </c>
      <c r="G50" s="4">
        <v>1</v>
      </c>
      <c r="H50" s="4"/>
      <c r="I50" s="4"/>
      <c r="J50" s="4"/>
      <c r="K50" s="5">
        <v>33.51</v>
      </c>
      <c r="L50" s="5">
        <v>32.49</v>
      </c>
      <c r="M50" s="5">
        <v>0</v>
      </c>
      <c r="N50" s="5">
        <v>0</v>
      </c>
      <c r="O50" s="5">
        <v>0</v>
      </c>
      <c r="P50" s="5">
        <v>2.83</v>
      </c>
      <c r="Q50" s="5">
        <v>13.38</v>
      </c>
      <c r="R50" s="5">
        <v>6.68</v>
      </c>
      <c r="S50" s="5">
        <v>11.47</v>
      </c>
      <c r="T50" s="5">
        <v>1.2</v>
      </c>
      <c r="U50" s="5">
        <v>0</v>
      </c>
      <c r="V50" s="5">
        <v>8.35</v>
      </c>
      <c r="W50" s="5">
        <v>10.222899999999999</v>
      </c>
      <c r="X50" s="6">
        <v>120.13290000000001</v>
      </c>
      <c r="Y50" s="6">
        <v>97.202900000000014</v>
      </c>
      <c r="Z50" s="6"/>
      <c r="AA50" s="6">
        <v>12.636377000000003</v>
      </c>
      <c r="AB50" s="6">
        <v>0</v>
      </c>
      <c r="AC50" s="6">
        <v>0</v>
      </c>
      <c r="AD50" s="6">
        <v>0</v>
      </c>
      <c r="AE50" s="5">
        <v>0</v>
      </c>
      <c r="AF50" s="5"/>
      <c r="AG50" s="5">
        <v>12.636377000000003</v>
      </c>
      <c r="AH50" s="5">
        <v>107.496523</v>
      </c>
      <c r="AI50" s="6" t="s">
        <v>2</v>
      </c>
      <c r="AJ50" s="6">
        <v>76.5</v>
      </c>
      <c r="AK50" s="6">
        <v>1</v>
      </c>
      <c r="AL50" s="6">
        <v>1.38</v>
      </c>
      <c r="AM50" s="27">
        <v>0</v>
      </c>
      <c r="AN50" s="27">
        <v>0</v>
      </c>
      <c r="AO50" s="27">
        <v>107.496523</v>
      </c>
      <c r="AP50" s="27">
        <f>+AH50-AM50-AN50-AO50</f>
        <v>0</v>
      </c>
      <c r="AQ50" s="49" t="str">
        <f>IFERROR(VLOOKUP(A49,[1]Hoja1!$B$2:$U$5000,18,FALSE),0)</f>
        <v>C</v>
      </c>
    </row>
    <row r="51" spans="1:43" x14ac:dyDescent="0.2">
      <c r="A51" s="1" t="s">
        <v>165</v>
      </c>
      <c r="B51" s="47">
        <v>18023132</v>
      </c>
      <c r="C51" s="17" t="s">
        <v>96</v>
      </c>
      <c r="D51" s="2">
        <v>42518</v>
      </c>
      <c r="E51" s="3">
        <v>42518</v>
      </c>
      <c r="F51" s="4">
        <v>1</v>
      </c>
      <c r="G51" s="4">
        <v>1</v>
      </c>
      <c r="H51" s="4"/>
      <c r="I51" s="4"/>
      <c r="J51" s="4"/>
      <c r="K51" s="5">
        <v>129.36000000000001</v>
      </c>
      <c r="L51" s="5">
        <v>91.03</v>
      </c>
      <c r="M51" s="5">
        <v>90.55</v>
      </c>
      <c r="N51" s="5">
        <v>0</v>
      </c>
      <c r="O51" s="5">
        <v>98.95</v>
      </c>
      <c r="P51" s="5">
        <v>2.83</v>
      </c>
      <c r="Q51" s="5">
        <v>80.260000000000005</v>
      </c>
      <c r="R51" s="5">
        <v>40.11</v>
      </c>
      <c r="S51" s="5">
        <v>68.8</v>
      </c>
      <c r="T51" s="5">
        <v>7.22</v>
      </c>
      <c r="U51" s="5">
        <v>0</v>
      </c>
      <c r="V51" s="5">
        <v>50.13</v>
      </c>
      <c r="W51" s="5">
        <v>10.222899999999999</v>
      </c>
      <c r="X51" s="6">
        <v>669.46289999999999</v>
      </c>
      <c r="Y51" s="6">
        <v>531.85289999999998</v>
      </c>
      <c r="Z51" s="6"/>
      <c r="AA51" s="6">
        <v>69.140877000000003</v>
      </c>
      <c r="AB51" s="6">
        <v>0</v>
      </c>
      <c r="AC51" s="6">
        <v>0</v>
      </c>
      <c r="AD51" s="6">
        <v>0</v>
      </c>
      <c r="AE51" s="5">
        <v>0</v>
      </c>
      <c r="AF51" s="5"/>
      <c r="AG51" s="5">
        <v>69.140877000000003</v>
      </c>
      <c r="AH51" s="5">
        <v>600.32202299999994</v>
      </c>
      <c r="AI51" s="6" t="s">
        <v>2</v>
      </c>
      <c r="AJ51" s="6">
        <v>76.5</v>
      </c>
      <c r="AK51" s="6">
        <v>6.01</v>
      </c>
      <c r="AL51" s="6">
        <v>8.3000000000000007</v>
      </c>
      <c r="AM51" s="27">
        <v>600.32202299999994</v>
      </c>
      <c r="AN51" s="27">
        <v>0</v>
      </c>
      <c r="AO51" s="27">
        <v>0</v>
      </c>
      <c r="AP51" s="27">
        <f>+AH51-AM51-AN51-AO51</f>
        <v>0</v>
      </c>
      <c r="AQ51" s="49" t="str">
        <f>IFERROR(VLOOKUP(A50,[1]Hoja1!$B$2:$U$5000,18,FALSE),0)</f>
        <v>A</v>
      </c>
    </row>
    <row r="52" spans="1:43" x14ac:dyDescent="0.2">
      <c r="A52" s="1" t="s">
        <v>165</v>
      </c>
      <c r="B52" s="47">
        <v>18025098</v>
      </c>
      <c r="C52" s="17" t="s">
        <v>101</v>
      </c>
      <c r="D52" s="2">
        <v>42519</v>
      </c>
      <c r="E52" s="3">
        <v>42519</v>
      </c>
      <c r="F52" s="4">
        <v>1</v>
      </c>
      <c r="G52" s="4">
        <v>1</v>
      </c>
      <c r="H52" s="4"/>
      <c r="I52" s="4"/>
      <c r="J52" s="4"/>
      <c r="K52" s="5">
        <v>38.71848</v>
      </c>
      <c r="L52" s="5">
        <v>19.41</v>
      </c>
      <c r="M52" s="5">
        <v>0</v>
      </c>
      <c r="N52" s="5">
        <v>0</v>
      </c>
      <c r="O52" s="5">
        <v>0</v>
      </c>
      <c r="P52" s="5">
        <v>2.83</v>
      </c>
      <c r="Q52" s="5">
        <v>11.85</v>
      </c>
      <c r="R52" s="5">
        <v>5.92</v>
      </c>
      <c r="S52" s="5">
        <v>10.16</v>
      </c>
      <c r="T52" s="5">
        <v>1.06</v>
      </c>
      <c r="U52" s="5">
        <v>0</v>
      </c>
      <c r="V52" s="5">
        <v>7.4</v>
      </c>
      <c r="W52" s="5">
        <v>10.222899999999999</v>
      </c>
      <c r="X52" s="6">
        <v>107.57137999999998</v>
      </c>
      <c r="Y52" s="6">
        <v>87.261379999999974</v>
      </c>
      <c r="Z52" s="6"/>
      <c r="AA52" s="6">
        <v>11.343979399999997</v>
      </c>
      <c r="AB52" s="6">
        <v>0</v>
      </c>
      <c r="AC52" s="6">
        <v>0</v>
      </c>
      <c r="AD52" s="6">
        <v>0</v>
      </c>
      <c r="AE52" s="5">
        <v>0</v>
      </c>
      <c r="AF52" s="5"/>
      <c r="AG52" s="5">
        <v>11.343979399999997</v>
      </c>
      <c r="AH52" s="5">
        <v>96.227400599999982</v>
      </c>
      <c r="AI52" s="6" t="s">
        <v>2</v>
      </c>
      <c r="AJ52" s="6">
        <v>76.5</v>
      </c>
      <c r="AK52" s="6">
        <v>0.88</v>
      </c>
      <c r="AL52" s="6">
        <v>1.22</v>
      </c>
      <c r="AM52" s="27">
        <v>0</v>
      </c>
      <c r="AN52" s="27">
        <v>96.227400599999982</v>
      </c>
      <c r="AO52" s="27">
        <v>0</v>
      </c>
      <c r="AP52" s="27">
        <f>+AH52-AM52-AN52-AO52</f>
        <v>0</v>
      </c>
      <c r="AQ52" s="49" t="str">
        <f>IFERROR(VLOOKUP(A51,[1]Hoja1!$B$2:$U$5000,18,FALSE),0)</f>
        <v>A</v>
      </c>
    </row>
    <row r="53" spans="1:43" x14ac:dyDescent="0.2">
      <c r="A53" s="1">
        <v>3119</v>
      </c>
      <c r="B53" s="47">
        <v>18025098</v>
      </c>
      <c r="C53" s="17" t="s">
        <v>101</v>
      </c>
      <c r="D53" s="2">
        <v>42507</v>
      </c>
      <c r="E53" s="3">
        <v>42507</v>
      </c>
      <c r="F53" s="4">
        <v>1</v>
      </c>
      <c r="G53" s="4">
        <v>1</v>
      </c>
      <c r="H53" s="4"/>
      <c r="I53" s="4"/>
      <c r="J53" s="4"/>
      <c r="K53" s="5">
        <v>131.02000000000001</v>
      </c>
      <c r="L53" s="5">
        <v>37.4</v>
      </c>
      <c r="M53" s="5">
        <v>0</v>
      </c>
      <c r="N53" s="5">
        <v>0</v>
      </c>
      <c r="O53" s="5">
        <v>0</v>
      </c>
      <c r="P53" s="5">
        <v>2.5</v>
      </c>
      <c r="Q53" s="5">
        <v>33.24</v>
      </c>
      <c r="R53" s="5">
        <v>16.61</v>
      </c>
      <c r="S53" s="5">
        <v>28.49</v>
      </c>
      <c r="T53" s="5">
        <v>2.99</v>
      </c>
      <c r="U53" s="5">
        <v>0</v>
      </c>
      <c r="V53" s="5">
        <v>20.76</v>
      </c>
      <c r="W53" s="5">
        <v>10.222899999999999</v>
      </c>
      <c r="X53" s="6">
        <v>283.23289999999997</v>
      </c>
      <c r="Y53" s="6">
        <v>226.24289999999996</v>
      </c>
      <c r="Z53" s="6"/>
      <c r="AA53" s="6">
        <v>29.411576999999998</v>
      </c>
      <c r="AB53" s="6">
        <v>0</v>
      </c>
      <c r="AC53" s="6">
        <v>0</v>
      </c>
      <c r="AD53" s="6">
        <v>0</v>
      </c>
      <c r="AE53" s="5">
        <v>0</v>
      </c>
      <c r="AF53" s="5"/>
      <c r="AG53" s="5">
        <v>29.411576999999998</v>
      </c>
      <c r="AH53" s="5">
        <v>253.82132299999998</v>
      </c>
      <c r="AI53" s="6" t="s">
        <v>2</v>
      </c>
      <c r="AJ53" s="6">
        <v>76.5</v>
      </c>
      <c r="AK53" s="6">
        <v>2.4900000000000002</v>
      </c>
      <c r="AL53" s="6">
        <v>3.43</v>
      </c>
      <c r="AM53" s="27">
        <v>253.82132299999998</v>
      </c>
      <c r="AN53" s="27">
        <v>0</v>
      </c>
      <c r="AO53" s="27">
        <v>0</v>
      </c>
      <c r="AP53" s="27">
        <v>0</v>
      </c>
      <c r="AQ53" s="49" t="s">
        <v>135</v>
      </c>
    </row>
    <row r="54" spans="1:43" x14ac:dyDescent="0.2">
      <c r="A54" s="1">
        <v>3013</v>
      </c>
      <c r="B54" s="47">
        <v>18024632</v>
      </c>
      <c r="C54" s="17" t="s">
        <v>124</v>
      </c>
      <c r="D54" s="2">
        <v>42519</v>
      </c>
      <c r="E54" s="3">
        <v>42519</v>
      </c>
      <c r="F54" s="4">
        <v>1</v>
      </c>
      <c r="G54" s="4">
        <v>1</v>
      </c>
      <c r="H54" s="4"/>
      <c r="I54" s="4"/>
      <c r="J54" s="4"/>
      <c r="K54" s="5">
        <v>166.67</v>
      </c>
      <c r="L54" s="5">
        <v>68.989999999999995</v>
      </c>
      <c r="M54" s="5">
        <v>0</v>
      </c>
      <c r="N54" s="5">
        <v>75</v>
      </c>
      <c r="O54" s="5">
        <v>0</v>
      </c>
      <c r="P54" s="5">
        <v>2.83</v>
      </c>
      <c r="Q54" s="5">
        <v>60.96</v>
      </c>
      <c r="R54" s="5">
        <v>30.46</v>
      </c>
      <c r="S54" s="5">
        <v>52.25</v>
      </c>
      <c r="T54" s="5">
        <v>5.48</v>
      </c>
      <c r="U54" s="5">
        <v>0</v>
      </c>
      <c r="V54" s="5">
        <v>38.08</v>
      </c>
      <c r="W54" s="5">
        <v>10.222899999999999</v>
      </c>
      <c r="X54" s="6">
        <v>510.94289999999995</v>
      </c>
      <c r="Y54" s="6">
        <v>406.42289999999997</v>
      </c>
      <c r="Z54" s="6"/>
      <c r="AA54" s="6">
        <v>52.834976999999995</v>
      </c>
      <c r="AB54" s="6">
        <v>0</v>
      </c>
      <c r="AC54" s="6">
        <v>0</v>
      </c>
      <c r="AD54" s="6">
        <v>0</v>
      </c>
      <c r="AE54" s="5">
        <v>0</v>
      </c>
      <c r="AF54" s="5"/>
      <c r="AG54" s="5">
        <v>52.834976999999995</v>
      </c>
      <c r="AH54" s="5">
        <v>458.10792299999997</v>
      </c>
      <c r="AI54" s="6" t="s">
        <v>2</v>
      </c>
      <c r="AJ54" s="6">
        <v>76.5</v>
      </c>
      <c r="AK54" s="6">
        <v>4.57</v>
      </c>
      <c r="AL54" s="6">
        <v>6.3</v>
      </c>
      <c r="AM54" s="27">
        <v>458.10792299999997</v>
      </c>
      <c r="AN54" s="27">
        <v>0</v>
      </c>
      <c r="AO54" s="27">
        <v>0</v>
      </c>
      <c r="AP54" s="27">
        <f>+AH54-AM54-AN54-AO54</f>
        <v>0</v>
      </c>
      <c r="AQ54" s="49" t="str">
        <f>IFERROR(VLOOKUP(A53,[1]Hoja1!$B$2:$U$5000,18,FALSE),0)</f>
        <v>B</v>
      </c>
    </row>
    <row r="55" spans="1:43" x14ac:dyDescent="0.2">
      <c r="A55" s="1" t="s">
        <v>166</v>
      </c>
      <c r="B55" s="47">
        <v>18023590</v>
      </c>
      <c r="C55" s="17" t="s">
        <v>121</v>
      </c>
      <c r="D55" s="2">
        <v>42518</v>
      </c>
      <c r="E55" s="3">
        <v>42518</v>
      </c>
      <c r="F55" s="4">
        <v>1</v>
      </c>
      <c r="G55" s="4">
        <v>1</v>
      </c>
      <c r="H55" s="4"/>
      <c r="I55" s="4"/>
      <c r="J55" s="4"/>
      <c r="K55" s="5">
        <v>131.4</v>
      </c>
      <c r="L55" s="5">
        <v>63.77</v>
      </c>
      <c r="M55" s="5">
        <v>91.98</v>
      </c>
      <c r="N55" s="5">
        <v>0</v>
      </c>
      <c r="O55" s="5">
        <v>0</v>
      </c>
      <c r="P55" s="5">
        <v>2.83</v>
      </c>
      <c r="Q55" s="5">
        <v>56.39</v>
      </c>
      <c r="R55" s="5">
        <v>28.18</v>
      </c>
      <c r="S55" s="5">
        <v>48.33</v>
      </c>
      <c r="T55" s="5">
        <v>5.07</v>
      </c>
      <c r="U55" s="5">
        <v>0</v>
      </c>
      <c r="V55" s="5">
        <v>35.22</v>
      </c>
      <c r="W55" s="5">
        <v>10.222899999999999</v>
      </c>
      <c r="X55" s="6">
        <v>473.39289999999994</v>
      </c>
      <c r="Y55" s="6">
        <v>376.71289999999993</v>
      </c>
      <c r="Z55" s="6"/>
      <c r="AA55" s="6">
        <v>48.97267699999999</v>
      </c>
      <c r="AB55" s="6">
        <v>0</v>
      </c>
      <c r="AC55" s="6">
        <v>0</v>
      </c>
      <c r="AD55" s="6">
        <v>0</v>
      </c>
      <c r="AE55" s="5">
        <v>0</v>
      </c>
      <c r="AF55" s="5"/>
      <c r="AG55" s="5">
        <v>48.97267699999999</v>
      </c>
      <c r="AH55" s="5">
        <v>424.42022299999996</v>
      </c>
      <c r="AI55" s="6" t="s">
        <v>2</v>
      </c>
      <c r="AJ55" s="6">
        <v>76.5</v>
      </c>
      <c r="AK55" s="6">
        <v>4.22</v>
      </c>
      <c r="AL55" s="6">
        <v>5.83</v>
      </c>
      <c r="AM55" s="27">
        <v>424.42022299999996</v>
      </c>
      <c r="AN55" s="27">
        <v>0</v>
      </c>
      <c r="AO55" s="27">
        <v>0</v>
      </c>
      <c r="AP55" s="27">
        <f>+AH55-AM55-AN55-AO55</f>
        <v>0</v>
      </c>
      <c r="AQ55" s="49" t="str">
        <f>IFERROR(VLOOKUP(A54,[1]Hoja1!$B$2:$U$5000,18,FALSE),0)</f>
        <v>B</v>
      </c>
    </row>
    <row r="56" spans="1:43" x14ac:dyDescent="0.2">
      <c r="A56" s="1" t="s">
        <v>166</v>
      </c>
      <c r="B56" s="47">
        <v>18024160</v>
      </c>
      <c r="C56" s="17" t="s">
        <v>133</v>
      </c>
      <c r="D56" s="2">
        <v>42518</v>
      </c>
      <c r="E56" s="3">
        <v>42519</v>
      </c>
      <c r="F56" s="4">
        <v>4</v>
      </c>
      <c r="G56" s="4">
        <v>2</v>
      </c>
      <c r="H56" s="4"/>
      <c r="I56" s="4"/>
      <c r="J56" s="4"/>
      <c r="K56" s="5">
        <v>180</v>
      </c>
      <c r="L56" s="5">
        <v>57.14</v>
      </c>
      <c r="M56" s="5">
        <v>0</v>
      </c>
      <c r="N56" s="5">
        <v>0</v>
      </c>
      <c r="O56" s="5">
        <v>20.25</v>
      </c>
      <c r="P56" s="5">
        <v>11.32</v>
      </c>
      <c r="Q56" s="5">
        <v>52.23</v>
      </c>
      <c r="R56" s="5">
        <v>26.09</v>
      </c>
      <c r="S56" s="5">
        <v>44.78</v>
      </c>
      <c r="T56" s="5">
        <v>4.6900000000000004</v>
      </c>
      <c r="U56" s="5">
        <v>0</v>
      </c>
      <c r="V56" s="5">
        <v>32.61</v>
      </c>
      <c r="W56" s="5">
        <v>36.72</v>
      </c>
      <c r="X56" s="6">
        <v>465.83</v>
      </c>
      <c r="Y56" s="6">
        <v>376.29999999999995</v>
      </c>
      <c r="Z56" s="6"/>
      <c r="AA56" s="6">
        <v>48.918999999999997</v>
      </c>
      <c r="AB56" s="6">
        <v>0</v>
      </c>
      <c r="AC56" s="6">
        <v>0</v>
      </c>
      <c r="AD56" s="6">
        <v>0</v>
      </c>
      <c r="AE56" s="5">
        <v>0</v>
      </c>
      <c r="AF56" s="5"/>
      <c r="AG56" s="5">
        <v>48.918999999999997</v>
      </c>
      <c r="AH56" s="5">
        <v>416.911</v>
      </c>
      <c r="AI56" s="6" t="s">
        <v>2</v>
      </c>
      <c r="AJ56" s="6">
        <v>76.5</v>
      </c>
      <c r="AK56" s="6">
        <v>3.91</v>
      </c>
      <c r="AL56" s="6">
        <v>5.4</v>
      </c>
      <c r="AM56" s="27">
        <v>0</v>
      </c>
      <c r="AN56" s="27">
        <v>0</v>
      </c>
      <c r="AO56" s="27">
        <v>0</v>
      </c>
      <c r="AP56" s="27">
        <f>+AH56-AM56-AN56-AO56</f>
        <v>416.911</v>
      </c>
      <c r="AQ56" s="49" t="str">
        <f>IFERROR(VLOOKUP(A55,[1]Hoja1!$B$2:$U$5000,18,FALSE),0)</f>
        <v>CIA</v>
      </c>
    </row>
    <row r="57" spans="1:43" x14ac:dyDescent="0.2">
      <c r="A57" s="1">
        <v>48</v>
      </c>
      <c r="B57" s="47">
        <v>18024160</v>
      </c>
      <c r="C57" s="17" t="s">
        <v>133</v>
      </c>
      <c r="D57" s="2">
        <v>42507</v>
      </c>
      <c r="E57" s="3">
        <v>42507</v>
      </c>
      <c r="F57" s="4">
        <v>2</v>
      </c>
      <c r="G57" s="4">
        <v>1</v>
      </c>
      <c r="H57" s="4"/>
      <c r="I57" s="4"/>
      <c r="J57" s="4"/>
      <c r="K57" s="5">
        <v>90</v>
      </c>
      <c r="L57" s="5">
        <v>31.46</v>
      </c>
      <c r="M57" s="5">
        <v>0</v>
      </c>
      <c r="N57" s="5">
        <v>0</v>
      </c>
      <c r="O57" s="5">
        <v>20.25</v>
      </c>
      <c r="P57" s="5">
        <v>5</v>
      </c>
      <c r="Q57" s="5">
        <v>28.52</v>
      </c>
      <c r="R57" s="5">
        <v>14.25</v>
      </c>
      <c r="S57" s="5">
        <v>24.44</v>
      </c>
      <c r="T57" s="5">
        <v>2.56</v>
      </c>
      <c r="U57" s="5">
        <v>0</v>
      </c>
      <c r="V57" s="5">
        <v>17.810000000000002</v>
      </c>
      <c r="W57" s="5">
        <v>18.36</v>
      </c>
      <c r="X57" s="6">
        <v>252.65000000000003</v>
      </c>
      <c r="Y57" s="6">
        <v>203.76</v>
      </c>
      <c r="Z57" s="6"/>
      <c r="AA57" s="6">
        <v>26.488800000000005</v>
      </c>
      <c r="AB57" s="6">
        <v>0</v>
      </c>
      <c r="AC57" s="6">
        <v>0</v>
      </c>
      <c r="AD57" s="6">
        <v>0</v>
      </c>
      <c r="AE57" s="5">
        <v>0</v>
      </c>
      <c r="AF57" s="5"/>
      <c r="AG57" s="5">
        <v>26.488800000000005</v>
      </c>
      <c r="AH57" s="5">
        <v>226.16120000000004</v>
      </c>
      <c r="AI57" s="6" t="s">
        <v>2</v>
      </c>
      <c r="AJ57" s="6">
        <v>76.5</v>
      </c>
      <c r="AK57" s="6">
        <v>2.13</v>
      </c>
      <c r="AL57" s="6">
        <v>2.95</v>
      </c>
      <c r="AM57" s="27">
        <v>0</v>
      </c>
      <c r="AN57" s="27">
        <v>0</v>
      </c>
      <c r="AO57" s="27">
        <v>0</v>
      </c>
      <c r="AP57" s="27">
        <v>226.16120000000004</v>
      </c>
      <c r="AQ57" s="49" t="s">
        <v>151</v>
      </c>
    </row>
    <row r="58" spans="1:43" x14ac:dyDescent="0.2">
      <c r="A58" s="1">
        <v>3002</v>
      </c>
      <c r="B58" s="47">
        <v>18022991</v>
      </c>
      <c r="C58" s="17" t="s">
        <v>98</v>
      </c>
      <c r="D58" s="2">
        <v>42518</v>
      </c>
      <c r="E58" s="3">
        <v>42518</v>
      </c>
      <c r="F58" s="4">
        <v>1</v>
      </c>
      <c r="G58" s="4">
        <v>1</v>
      </c>
      <c r="H58" s="4"/>
      <c r="I58" s="4"/>
      <c r="J58" s="4"/>
      <c r="K58" s="5">
        <v>129.36000000000001</v>
      </c>
      <c r="L58" s="5">
        <v>53.55</v>
      </c>
      <c r="M58" s="5">
        <v>0</v>
      </c>
      <c r="N58" s="5">
        <v>0</v>
      </c>
      <c r="O58" s="5">
        <v>58.21</v>
      </c>
      <c r="P58" s="5">
        <v>2.83</v>
      </c>
      <c r="Q58" s="5">
        <v>47.44</v>
      </c>
      <c r="R58" s="5">
        <v>23.7</v>
      </c>
      <c r="S58" s="5">
        <v>40.659999999999997</v>
      </c>
      <c r="T58" s="5">
        <v>4.26</v>
      </c>
      <c r="U58" s="5">
        <v>0</v>
      </c>
      <c r="V58" s="5">
        <v>29.63</v>
      </c>
      <c r="W58" s="5">
        <v>10.222899999999999</v>
      </c>
      <c r="X58" s="6">
        <v>399.86290000000002</v>
      </c>
      <c r="Y58" s="6">
        <v>318.53290000000004</v>
      </c>
      <c r="Z58" s="6"/>
      <c r="AA58" s="6">
        <v>41.40927700000001</v>
      </c>
      <c r="AB58" s="6">
        <v>0</v>
      </c>
      <c r="AC58" s="6">
        <v>0</v>
      </c>
      <c r="AD58" s="6">
        <v>0</v>
      </c>
      <c r="AE58" s="5">
        <v>0</v>
      </c>
      <c r="AF58" s="5"/>
      <c r="AG58" s="5">
        <v>41.40927700000001</v>
      </c>
      <c r="AH58" s="5">
        <v>358.45362299999999</v>
      </c>
      <c r="AI58" s="6" t="s">
        <v>2</v>
      </c>
      <c r="AJ58" s="6">
        <v>76.5</v>
      </c>
      <c r="AK58" s="6">
        <v>3.55</v>
      </c>
      <c r="AL58" s="6">
        <v>4.9000000000000004</v>
      </c>
      <c r="AM58" s="27">
        <v>358.45362299999999</v>
      </c>
      <c r="AN58" s="27">
        <v>0</v>
      </c>
      <c r="AO58" s="27">
        <v>0</v>
      </c>
      <c r="AP58" s="27">
        <f>+AH58-AM58-AN58-AO58</f>
        <v>0</v>
      </c>
      <c r="AQ58" s="49" t="str">
        <f>IFERROR(VLOOKUP(A57,[1]Hoja1!$B$2:$U$5000,18,FALSE),0)</f>
        <v>A</v>
      </c>
    </row>
    <row r="59" spans="1:43" x14ac:dyDescent="0.2">
      <c r="A59" s="1">
        <v>3044</v>
      </c>
      <c r="B59" s="47">
        <v>18023516</v>
      </c>
      <c r="C59" s="17" t="s">
        <v>138</v>
      </c>
      <c r="D59" s="2">
        <v>42507</v>
      </c>
      <c r="E59" s="3">
        <v>42507</v>
      </c>
      <c r="F59" s="4">
        <v>1</v>
      </c>
      <c r="G59" s="4">
        <v>1</v>
      </c>
      <c r="H59" s="4"/>
      <c r="I59" s="4"/>
      <c r="J59" s="4"/>
      <c r="K59" s="5">
        <v>38.71848</v>
      </c>
      <c r="L59" s="5">
        <v>33.340000000000003</v>
      </c>
      <c r="M59" s="5">
        <v>0</v>
      </c>
      <c r="N59" s="5">
        <v>0</v>
      </c>
      <c r="O59" s="5">
        <v>10.84</v>
      </c>
      <c r="P59" s="5">
        <v>2.5</v>
      </c>
      <c r="Q59" s="5">
        <v>16.600000000000001</v>
      </c>
      <c r="R59" s="5">
        <v>8.2899999999999991</v>
      </c>
      <c r="S59" s="5">
        <v>14.23</v>
      </c>
      <c r="T59" s="5">
        <v>1.49</v>
      </c>
      <c r="U59" s="5">
        <v>0</v>
      </c>
      <c r="V59" s="5">
        <v>10.37</v>
      </c>
      <c r="W59" s="5">
        <v>10.222899999999999</v>
      </c>
      <c r="X59" s="6">
        <v>146.60138000000003</v>
      </c>
      <c r="Y59" s="6">
        <v>118.14138000000004</v>
      </c>
      <c r="Z59" s="6"/>
      <c r="AA59" s="6">
        <v>15.358379400000006</v>
      </c>
      <c r="AB59" s="6">
        <v>0</v>
      </c>
      <c r="AC59" s="6">
        <v>0</v>
      </c>
      <c r="AD59" s="6">
        <v>0</v>
      </c>
      <c r="AE59" s="5">
        <v>0</v>
      </c>
      <c r="AF59" s="5"/>
      <c r="AG59" s="5">
        <v>15.358379400000006</v>
      </c>
      <c r="AH59" s="5">
        <v>131.24300060000002</v>
      </c>
      <c r="AI59" s="6" t="s">
        <v>2</v>
      </c>
      <c r="AJ59" s="6">
        <v>76.5</v>
      </c>
      <c r="AK59" s="6">
        <v>1.24</v>
      </c>
      <c r="AL59" s="6">
        <v>1.71</v>
      </c>
      <c r="AM59" s="27">
        <v>0</v>
      </c>
      <c r="AN59" s="27">
        <v>131.24300060000002</v>
      </c>
      <c r="AO59" s="27">
        <v>0</v>
      </c>
      <c r="AP59" s="27">
        <v>0</v>
      </c>
      <c r="AQ59" s="49" t="s">
        <v>135</v>
      </c>
    </row>
    <row r="60" spans="1:43" x14ac:dyDescent="0.2">
      <c r="A60" s="1">
        <v>3036</v>
      </c>
      <c r="B60" s="47">
        <v>18025092</v>
      </c>
      <c r="C60" s="17" t="s">
        <v>90</v>
      </c>
      <c r="D60" s="2">
        <v>42519</v>
      </c>
      <c r="E60" s="3">
        <v>42519</v>
      </c>
      <c r="F60" s="4">
        <v>1</v>
      </c>
      <c r="G60" s="4">
        <v>1</v>
      </c>
      <c r="H60" s="4"/>
      <c r="I60" s="4"/>
      <c r="J60" s="4"/>
      <c r="K60" s="5">
        <v>106.69</v>
      </c>
      <c r="L60" s="5">
        <v>44.16</v>
      </c>
      <c r="M60" s="5">
        <v>0</v>
      </c>
      <c r="N60" s="5">
        <v>48.01</v>
      </c>
      <c r="O60" s="5">
        <v>0</v>
      </c>
      <c r="P60" s="5">
        <v>2.83</v>
      </c>
      <c r="Q60" s="5">
        <v>39.22</v>
      </c>
      <c r="R60" s="5">
        <v>19.600000000000001</v>
      </c>
      <c r="S60" s="5">
        <v>33.619999999999997</v>
      </c>
      <c r="T60" s="5">
        <v>3.52</v>
      </c>
      <c r="U60" s="5">
        <v>0</v>
      </c>
      <c r="V60" s="5">
        <v>24.5</v>
      </c>
      <c r="W60" s="5">
        <v>10.222899999999999</v>
      </c>
      <c r="X60" s="6">
        <v>332.37289999999996</v>
      </c>
      <c r="Y60" s="6">
        <v>265.13289999999995</v>
      </c>
      <c r="Z60" s="6"/>
      <c r="AA60" s="6">
        <v>34.467276999999996</v>
      </c>
      <c r="AB60" s="6">
        <v>0</v>
      </c>
      <c r="AC60" s="6">
        <v>0</v>
      </c>
      <c r="AD60" s="6">
        <v>0</v>
      </c>
      <c r="AE60" s="5">
        <v>0</v>
      </c>
      <c r="AF60" s="5"/>
      <c r="AG60" s="5">
        <v>34.467276999999996</v>
      </c>
      <c r="AH60" s="5">
        <v>297.90562299999999</v>
      </c>
      <c r="AI60" s="6" t="s">
        <v>2</v>
      </c>
      <c r="AJ60" s="6">
        <v>76.5</v>
      </c>
      <c r="AK60" s="6">
        <v>2.94</v>
      </c>
      <c r="AL60" s="6">
        <v>4.05</v>
      </c>
      <c r="AM60" s="27">
        <v>297.90562299999999</v>
      </c>
      <c r="AN60" s="27">
        <v>0</v>
      </c>
      <c r="AO60" s="27">
        <v>0</v>
      </c>
      <c r="AP60" s="27">
        <f>+AH60-AM60-AN60-AO60</f>
        <v>0</v>
      </c>
      <c r="AQ60" s="49" t="str">
        <f>IFERROR(VLOOKUP(A59,[1]Hoja1!$B$2:$U$5000,18,FALSE),0)</f>
        <v>A</v>
      </c>
    </row>
    <row r="61" spans="1:43" x14ac:dyDescent="0.2">
      <c r="A61" s="1">
        <v>3036</v>
      </c>
      <c r="B61" s="47">
        <v>18025648</v>
      </c>
      <c r="C61" s="17" t="s">
        <v>89</v>
      </c>
      <c r="D61" s="2">
        <v>42519</v>
      </c>
      <c r="E61" s="3">
        <v>42519</v>
      </c>
      <c r="F61" s="4">
        <v>1</v>
      </c>
      <c r="G61" s="4">
        <v>1</v>
      </c>
      <c r="H61" s="4"/>
      <c r="I61" s="4"/>
      <c r="J61" s="4"/>
      <c r="K61" s="5">
        <v>106.69</v>
      </c>
      <c r="L61" s="5">
        <v>44.16</v>
      </c>
      <c r="M61" s="5">
        <v>0</v>
      </c>
      <c r="N61" s="5">
        <v>48.01</v>
      </c>
      <c r="O61" s="5">
        <v>0</v>
      </c>
      <c r="P61" s="5">
        <v>2.83</v>
      </c>
      <c r="Q61" s="5">
        <v>39.22</v>
      </c>
      <c r="R61" s="5">
        <v>19.600000000000001</v>
      </c>
      <c r="S61" s="5">
        <v>33.619999999999997</v>
      </c>
      <c r="T61" s="5">
        <v>3.52</v>
      </c>
      <c r="U61" s="5">
        <v>0</v>
      </c>
      <c r="V61" s="5">
        <v>24.5</v>
      </c>
      <c r="W61" s="5">
        <v>10.222899999999999</v>
      </c>
      <c r="X61" s="6">
        <v>332.37289999999996</v>
      </c>
      <c r="Y61" s="6">
        <v>265.13289999999995</v>
      </c>
      <c r="Z61" s="6"/>
      <c r="AA61" s="6">
        <v>34.467276999999996</v>
      </c>
      <c r="AB61" s="6">
        <v>0</v>
      </c>
      <c r="AC61" s="6">
        <v>0</v>
      </c>
      <c r="AD61" s="6">
        <v>0</v>
      </c>
      <c r="AE61" s="5">
        <v>0</v>
      </c>
      <c r="AF61" s="5"/>
      <c r="AG61" s="5">
        <v>34.467276999999996</v>
      </c>
      <c r="AH61" s="5">
        <v>297.90562299999999</v>
      </c>
      <c r="AI61" s="6" t="s">
        <v>2</v>
      </c>
      <c r="AJ61" s="6">
        <v>76.5</v>
      </c>
      <c r="AK61" s="6">
        <v>2.94</v>
      </c>
      <c r="AL61" s="6">
        <v>4.05</v>
      </c>
      <c r="AM61" s="27">
        <v>297.90562299999999</v>
      </c>
      <c r="AN61" s="27">
        <v>0</v>
      </c>
      <c r="AO61" s="27">
        <v>0</v>
      </c>
      <c r="AP61" s="27">
        <f>+AH61-AM61-AN61-AO61</f>
        <v>0</v>
      </c>
      <c r="AQ61" s="49" t="str">
        <f>IFERROR(VLOOKUP(A60,[1]Hoja1!$B$2:$U$5000,18,FALSE),0)</f>
        <v>A</v>
      </c>
    </row>
    <row r="62" spans="1:43" x14ac:dyDescent="0.2">
      <c r="A62" s="1">
        <v>3097</v>
      </c>
      <c r="B62" s="47">
        <v>18025648</v>
      </c>
      <c r="C62" s="17" t="s">
        <v>89</v>
      </c>
      <c r="D62" s="2">
        <v>42507</v>
      </c>
      <c r="E62" s="3">
        <v>42507</v>
      </c>
      <c r="F62" s="4">
        <v>1</v>
      </c>
      <c r="G62" s="4">
        <v>1</v>
      </c>
      <c r="H62" s="4"/>
      <c r="I62" s="4"/>
      <c r="J62" s="4"/>
      <c r="K62" s="5">
        <v>38.71848</v>
      </c>
      <c r="L62" s="5">
        <v>33.340000000000003</v>
      </c>
      <c r="M62" s="5">
        <v>0</v>
      </c>
      <c r="N62" s="5">
        <v>0</v>
      </c>
      <c r="O62" s="5">
        <v>10.84</v>
      </c>
      <c r="P62" s="5">
        <v>2.5</v>
      </c>
      <c r="Q62" s="5">
        <v>16.600000000000001</v>
      </c>
      <c r="R62" s="5">
        <v>8.2899999999999991</v>
      </c>
      <c r="S62" s="5">
        <v>14.23</v>
      </c>
      <c r="T62" s="5">
        <v>1.49</v>
      </c>
      <c r="U62" s="5">
        <v>0</v>
      </c>
      <c r="V62" s="5">
        <v>10.37</v>
      </c>
      <c r="W62" s="5">
        <v>10.222899999999999</v>
      </c>
      <c r="X62" s="6">
        <v>146.60138000000003</v>
      </c>
      <c r="Y62" s="6">
        <v>118.14138000000004</v>
      </c>
      <c r="Z62" s="6"/>
      <c r="AA62" s="6">
        <v>15.358379400000006</v>
      </c>
      <c r="AB62" s="6">
        <v>0</v>
      </c>
      <c r="AC62" s="6">
        <v>0</v>
      </c>
      <c r="AD62" s="6">
        <v>0</v>
      </c>
      <c r="AE62" s="5">
        <v>0</v>
      </c>
      <c r="AF62" s="5"/>
      <c r="AG62" s="5">
        <v>15.358379400000006</v>
      </c>
      <c r="AH62" s="5">
        <v>131.24300060000002</v>
      </c>
      <c r="AI62" s="6" t="s">
        <v>2</v>
      </c>
      <c r="AJ62" s="6">
        <v>76.5</v>
      </c>
      <c r="AK62" s="6">
        <v>1.24</v>
      </c>
      <c r="AL62" s="6">
        <v>1.71</v>
      </c>
      <c r="AM62" s="27">
        <v>0</v>
      </c>
      <c r="AN62" s="27">
        <v>131.24300060000002</v>
      </c>
      <c r="AO62" s="27">
        <v>0</v>
      </c>
      <c r="AP62" s="27">
        <v>0</v>
      </c>
      <c r="AQ62" s="49" t="s">
        <v>135</v>
      </c>
    </row>
    <row r="63" spans="1:43" x14ac:dyDescent="0.2">
      <c r="A63" s="1">
        <v>3097</v>
      </c>
      <c r="B63" s="47">
        <v>18023695</v>
      </c>
      <c r="C63" s="17" t="s">
        <v>113</v>
      </c>
      <c r="D63" s="2">
        <v>42518</v>
      </c>
      <c r="E63" s="3">
        <v>42518</v>
      </c>
      <c r="F63" s="4">
        <v>1</v>
      </c>
      <c r="G63" s="4">
        <v>1</v>
      </c>
      <c r="H63" s="4"/>
      <c r="I63" s="4"/>
      <c r="J63" s="4"/>
      <c r="K63" s="5">
        <v>131.4</v>
      </c>
      <c r="L63" s="5">
        <v>54.39</v>
      </c>
      <c r="M63" s="5">
        <v>0</v>
      </c>
      <c r="N63" s="5">
        <v>59.13</v>
      </c>
      <c r="O63" s="5">
        <v>0</v>
      </c>
      <c r="P63" s="5">
        <v>2.83</v>
      </c>
      <c r="Q63" s="5">
        <v>48.18</v>
      </c>
      <c r="R63" s="5">
        <v>24.07</v>
      </c>
      <c r="S63" s="5">
        <v>41.29</v>
      </c>
      <c r="T63" s="5">
        <v>4.33</v>
      </c>
      <c r="U63" s="5">
        <v>0</v>
      </c>
      <c r="V63" s="5">
        <v>30.09</v>
      </c>
      <c r="W63" s="5">
        <v>10.222899999999999</v>
      </c>
      <c r="X63" s="6">
        <v>405.93289999999996</v>
      </c>
      <c r="Y63" s="6">
        <v>323.3329</v>
      </c>
      <c r="Z63" s="6"/>
      <c r="AA63" s="6">
        <v>42.033276999999998</v>
      </c>
      <c r="AB63" s="6">
        <v>0</v>
      </c>
      <c r="AC63" s="6">
        <v>0</v>
      </c>
      <c r="AD63" s="6">
        <v>0</v>
      </c>
      <c r="AE63" s="5">
        <v>0</v>
      </c>
      <c r="AF63" s="5"/>
      <c r="AG63" s="5">
        <v>42.033276999999998</v>
      </c>
      <c r="AH63" s="5">
        <v>363.89962299999996</v>
      </c>
      <c r="AI63" s="6" t="s">
        <v>2</v>
      </c>
      <c r="AJ63" s="6">
        <v>76.5</v>
      </c>
      <c r="AK63" s="6">
        <v>3.61</v>
      </c>
      <c r="AL63" s="6">
        <v>4.9800000000000004</v>
      </c>
      <c r="AM63" s="27">
        <v>363.89962299999996</v>
      </c>
      <c r="AN63" s="27">
        <v>0</v>
      </c>
      <c r="AO63" s="27">
        <v>0</v>
      </c>
      <c r="AP63" s="27">
        <f>+AH63-AM63-AN63-AO63</f>
        <v>0</v>
      </c>
      <c r="AQ63" s="49" t="str">
        <f>IFERROR(VLOOKUP(A62,[1]Hoja1!$B$2:$U$5000,18,FALSE),0)</f>
        <v>B</v>
      </c>
    </row>
    <row r="64" spans="1:43" x14ac:dyDescent="0.2">
      <c r="A64" s="1" t="s">
        <v>167</v>
      </c>
      <c r="B64" s="47">
        <v>18023695</v>
      </c>
      <c r="C64" s="17" t="s">
        <v>113</v>
      </c>
      <c r="D64" s="2">
        <v>42507</v>
      </c>
      <c r="E64" s="3">
        <v>42507</v>
      </c>
      <c r="F64" s="4">
        <v>1</v>
      </c>
      <c r="G64" s="4">
        <v>1</v>
      </c>
      <c r="H64" s="4"/>
      <c r="I64" s="4"/>
      <c r="J64" s="4"/>
      <c r="K64" s="5">
        <v>41.25</v>
      </c>
      <c r="L64" s="5">
        <v>24.75</v>
      </c>
      <c r="M64" s="5">
        <v>0</v>
      </c>
      <c r="N64" s="5">
        <v>18.559999999999999</v>
      </c>
      <c r="O64" s="5">
        <v>26.91</v>
      </c>
      <c r="P64" s="5">
        <v>2.5</v>
      </c>
      <c r="Q64" s="5">
        <v>22.16</v>
      </c>
      <c r="R64" s="5">
        <v>11.07</v>
      </c>
      <c r="S64" s="5">
        <v>18.989999999999998</v>
      </c>
      <c r="T64" s="5">
        <v>1.99</v>
      </c>
      <c r="U64" s="5">
        <v>0</v>
      </c>
      <c r="V64" s="5">
        <v>13.84</v>
      </c>
      <c r="W64" s="5">
        <v>10.222899999999999</v>
      </c>
      <c r="X64" s="6">
        <v>192.24290000000002</v>
      </c>
      <c r="Y64" s="6">
        <v>154.25290000000001</v>
      </c>
      <c r="Z64" s="6"/>
      <c r="AA64" s="6">
        <v>20.052877000000002</v>
      </c>
      <c r="AB64" s="6">
        <v>0</v>
      </c>
      <c r="AC64" s="6">
        <v>0</v>
      </c>
      <c r="AD64" s="6">
        <v>0</v>
      </c>
      <c r="AE64" s="5">
        <v>0</v>
      </c>
      <c r="AF64" s="5"/>
      <c r="AG64" s="5">
        <v>20.052877000000002</v>
      </c>
      <c r="AH64" s="5">
        <v>172.19002300000002</v>
      </c>
      <c r="AI64" s="6" t="s">
        <v>2</v>
      </c>
      <c r="AJ64" s="6">
        <v>76.5</v>
      </c>
      <c r="AK64" s="6">
        <v>1.66</v>
      </c>
      <c r="AL64" s="6">
        <v>2.29</v>
      </c>
      <c r="AM64" s="27">
        <v>172.19002300000002</v>
      </c>
      <c r="AN64" s="27">
        <v>0</v>
      </c>
      <c r="AO64" s="27">
        <v>0</v>
      </c>
      <c r="AP64" s="27">
        <v>0</v>
      </c>
      <c r="AQ64" s="49" t="s">
        <v>143</v>
      </c>
    </row>
    <row r="65" spans="1:43" x14ac:dyDescent="0.2">
      <c r="A65" s="1" t="s">
        <v>168</v>
      </c>
      <c r="B65" s="47">
        <v>18025567</v>
      </c>
      <c r="C65" s="17" t="s">
        <v>106</v>
      </c>
      <c r="D65" s="2">
        <v>42518</v>
      </c>
      <c r="E65" s="3">
        <v>42518</v>
      </c>
      <c r="F65" s="4">
        <v>1</v>
      </c>
      <c r="G65" s="4">
        <v>1</v>
      </c>
      <c r="H65" s="4"/>
      <c r="I65" s="4"/>
      <c r="J65" s="4"/>
      <c r="K65" s="5">
        <v>38.71848</v>
      </c>
      <c r="L65" s="5">
        <v>19.41</v>
      </c>
      <c r="M65" s="5">
        <v>0</v>
      </c>
      <c r="N65" s="5">
        <v>0</v>
      </c>
      <c r="O65" s="5">
        <v>0</v>
      </c>
      <c r="P65" s="5">
        <v>2.83</v>
      </c>
      <c r="Q65" s="5">
        <v>11.85</v>
      </c>
      <c r="R65" s="5">
        <v>5.92</v>
      </c>
      <c r="S65" s="5">
        <v>10.16</v>
      </c>
      <c r="T65" s="5">
        <v>1.06</v>
      </c>
      <c r="U65" s="5">
        <v>0</v>
      </c>
      <c r="V65" s="5">
        <v>7.4</v>
      </c>
      <c r="W65" s="5">
        <v>10.222899999999999</v>
      </c>
      <c r="X65" s="6">
        <v>107.57137999999998</v>
      </c>
      <c r="Y65" s="6">
        <v>87.261379999999974</v>
      </c>
      <c r="Z65" s="6"/>
      <c r="AA65" s="6">
        <v>11.343979399999997</v>
      </c>
      <c r="AB65" s="6">
        <v>0</v>
      </c>
      <c r="AC65" s="6">
        <v>0</v>
      </c>
      <c r="AD65" s="6">
        <v>0</v>
      </c>
      <c r="AE65" s="5">
        <v>0</v>
      </c>
      <c r="AF65" s="5"/>
      <c r="AG65" s="5">
        <v>11.343979399999997</v>
      </c>
      <c r="AH65" s="5">
        <v>96.227400599999982</v>
      </c>
      <c r="AI65" s="6" t="s">
        <v>2</v>
      </c>
      <c r="AJ65" s="6">
        <v>76.5</v>
      </c>
      <c r="AK65" s="6">
        <v>0.88</v>
      </c>
      <c r="AL65" s="6">
        <v>1.22</v>
      </c>
      <c r="AM65" s="27">
        <v>0</v>
      </c>
      <c r="AN65" s="27">
        <v>96.227400599999982</v>
      </c>
      <c r="AO65" s="27">
        <v>0</v>
      </c>
      <c r="AP65" s="27">
        <f>+AH65-AM65-AN65-AO65</f>
        <v>0</v>
      </c>
      <c r="AQ65" s="49" t="str">
        <f>IFERROR(VLOOKUP(A64,[1]Hoja1!$B$2:$U$5000,18,FALSE),0)</f>
        <v>A</v>
      </c>
    </row>
    <row r="66" spans="1:43" x14ac:dyDescent="0.2">
      <c r="A66" s="1" t="s">
        <v>169</v>
      </c>
      <c r="B66" s="47">
        <v>18024702</v>
      </c>
      <c r="C66" s="17" t="s">
        <v>129</v>
      </c>
      <c r="D66" s="2">
        <v>42519</v>
      </c>
      <c r="E66" s="3">
        <v>42519</v>
      </c>
      <c r="F66" s="4">
        <v>1</v>
      </c>
      <c r="G66" s="4">
        <v>1</v>
      </c>
      <c r="H66" s="4"/>
      <c r="I66" s="4"/>
      <c r="J66" s="4"/>
      <c r="K66" s="5">
        <v>106.69</v>
      </c>
      <c r="L66" s="5">
        <v>30.45</v>
      </c>
      <c r="M66" s="5">
        <v>0</v>
      </c>
      <c r="N66" s="5">
        <v>0</v>
      </c>
      <c r="O66" s="5">
        <v>0</v>
      </c>
      <c r="P66" s="5">
        <v>2.83</v>
      </c>
      <c r="Q66" s="5">
        <v>27.22</v>
      </c>
      <c r="R66" s="5">
        <v>13.6</v>
      </c>
      <c r="S66" s="5">
        <v>23.33</v>
      </c>
      <c r="T66" s="5">
        <v>2.44</v>
      </c>
      <c r="U66" s="5">
        <v>0</v>
      </c>
      <c r="V66" s="5">
        <v>17</v>
      </c>
      <c r="W66" s="5">
        <v>10.222899999999999</v>
      </c>
      <c r="X66" s="6">
        <v>233.78289999999998</v>
      </c>
      <c r="Y66" s="6">
        <v>187.12289999999999</v>
      </c>
      <c r="Z66" s="6"/>
      <c r="AA66" s="6">
        <v>24.325976999999998</v>
      </c>
      <c r="AB66" s="6">
        <v>0</v>
      </c>
      <c r="AC66" s="6">
        <v>0</v>
      </c>
      <c r="AD66" s="6">
        <v>0</v>
      </c>
      <c r="AE66" s="5">
        <v>0</v>
      </c>
      <c r="AF66" s="5"/>
      <c r="AG66" s="5">
        <v>24.325976999999998</v>
      </c>
      <c r="AH66" s="5">
        <v>209.45692299999999</v>
      </c>
      <c r="AI66" s="6" t="s">
        <v>2</v>
      </c>
      <c r="AJ66" s="6">
        <v>76.5</v>
      </c>
      <c r="AK66" s="6">
        <v>2.04</v>
      </c>
      <c r="AL66" s="6">
        <v>2.81</v>
      </c>
      <c r="AM66" s="27">
        <v>209.45692299999999</v>
      </c>
      <c r="AN66" s="27">
        <v>0</v>
      </c>
      <c r="AO66" s="27">
        <v>0</v>
      </c>
      <c r="AP66" s="27">
        <f>+AH66-AM66-AN66-AO66</f>
        <v>0</v>
      </c>
      <c r="AQ66" s="49" t="str">
        <f>IFERROR(VLOOKUP(A65,[1]Hoja1!$B$2:$U$5000,18,FALSE),0)</f>
        <v>CARRERO</v>
      </c>
    </row>
    <row r="67" spans="1:43" x14ac:dyDescent="0.2">
      <c r="A67" s="1">
        <v>3088</v>
      </c>
      <c r="B67" s="47">
        <v>18023630</v>
      </c>
      <c r="C67" s="17" t="s">
        <v>141</v>
      </c>
      <c r="D67" s="2">
        <v>42507</v>
      </c>
      <c r="E67" s="3">
        <v>42507</v>
      </c>
      <c r="F67" s="4">
        <v>2</v>
      </c>
      <c r="G67" s="4">
        <v>1</v>
      </c>
      <c r="H67" s="4"/>
      <c r="I67" s="4"/>
      <c r="J67" s="4"/>
      <c r="K67" s="5">
        <v>169.73848000000001</v>
      </c>
      <c r="L67" s="5">
        <v>83.789999999999992</v>
      </c>
      <c r="M67" s="5">
        <v>11.61</v>
      </c>
      <c r="N67" s="5">
        <v>0</v>
      </c>
      <c r="O67" s="5">
        <v>14.09</v>
      </c>
      <c r="P67" s="5">
        <v>5</v>
      </c>
      <c r="Q67" s="5">
        <v>55.27</v>
      </c>
      <c r="R67" s="5">
        <v>27.619999999999997</v>
      </c>
      <c r="S67" s="5">
        <v>47.37</v>
      </c>
      <c r="T67" s="5">
        <v>4.9700000000000006</v>
      </c>
      <c r="U67" s="5">
        <v>0</v>
      </c>
      <c r="V67" s="5">
        <v>34.520000000000003</v>
      </c>
      <c r="W67" s="5">
        <v>20.445799999999998</v>
      </c>
      <c r="X67" s="6">
        <v>474.42427999999995</v>
      </c>
      <c r="Y67" s="6">
        <v>379.66427999999996</v>
      </c>
      <c r="Z67" s="6"/>
      <c r="AA67" s="6">
        <v>49.356356399999996</v>
      </c>
      <c r="AB67" s="6">
        <v>0</v>
      </c>
      <c r="AC67" s="6">
        <v>0</v>
      </c>
      <c r="AD67" s="6">
        <v>0</v>
      </c>
      <c r="AE67" s="5">
        <v>0</v>
      </c>
      <c r="AF67" s="5"/>
      <c r="AG67" s="5">
        <v>49.356356399999996</v>
      </c>
      <c r="AH67" s="5">
        <v>425.06792359999997</v>
      </c>
      <c r="AI67" s="6" t="s">
        <v>2</v>
      </c>
      <c r="AJ67" s="6">
        <v>76.5</v>
      </c>
      <c r="AK67" s="6">
        <v>4.1399999999999997</v>
      </c>
      <c r="AL67" s="6">
        <v>5.71</v>
      </c>
      <c r="AM67" s="27">
        <v>253.82132299999998</v>
      </c>
      <c r="AN67" s="27">
        <v>171.24660059999997</v>
      </c>
      <c r="AO67" s="27">
        <v>0</v>
      </c>
      <c r="AP67" s="27">
        <v>2.8421709430404007E-14</v>
      </c>
      <c r="AQ67" s="49" t="s">
        <v>135</v>
      </c>
    </row>
    <row r="68" spans="1:43" x14ac:dyDescent="0.2">
      <c r="A68" s="1">
        <v>3041</v>
      </c>
      <c r="B68" s="47">
        <v>18022950</v>
      </c>
      <c r="C68" s="17" t="s">
        <v>111</v>
      </c>
      <c r="D68" s="2">
        <v>42518</v>
      </c>
      <c r="E68" s="3">
        <v>42518</v>
      </c>
      <c r="F68" s="4">
        <v>1</v>
      </c>
      <c r="G68" s="4">
        <v>1</v>
      </c>
      <c r="H68" s="4"/>
      <c r="I68" s="4"/>
      <c r="J68" s="4"/>
      <c r="K68" s="5">
        <v>131.4</v>
      </c>
      <c r="L68" s="5">
        <v>37.51</v>
      </c>
      <c r="M68" s="5">
        <v>0</v>
      </c>
      <c r="N68" s="5">
        <v>0</v>
      </c>
      <c r="O68" s="5">
        <v>0</v>
      </c>
      <c r="P68" s="5">
        <v>2.83</v>
      </c>
      <c r="Q68" s="5">
        <v>33.4</v>
      </c>
      <c r="R68" s="5">
        <v>16.68</v>
      </c>
      <c r="S68" s="5">
        <v>28.62</v>
      </c>
      <c r="T68" s="5">
        <v>3</v>
      </c>
      <c r="U68" s="5">
        <v>0</v>
      </c>
      <c r="V68" s="5">
        <v>20.86</v>
      </c>
      <c r="W68" s="5">
        <v>10.222899999999999</v>
      </c>
      <c r="X68" s="6">
        <v>284.52290000000005</v>
      </c>
      <c r="Y68" s="6">
        <v>227.26290000000003</v>
      </c>
      <c r="Z68" s="6"/>
      <c r="AA68" s="6">
        <v>29.544177000000005</v>
      </c>
      <c r="AB68" s="6">
        <v>0</v>
      </c>
      <c r="AC68" s="6">
        <v>0</v>
      </c>
      <c r="AD68" s="6">
        <v>0</v>
      </c>
      <c r="AE68" s="5">
        <v>0</v>
      </c>
      <c r="AF68" s="5"/>
      <c r="AG68" s="5">
        <v>29.544177000000005</v>
      </c>
      <c r="AH68" s="5">
        <v>254.97872300000006</v>
      </c>
      <c r="AI68" s="6" t="s">
        <v>2</v>
      </c>
      <c r="AJ68" s="6">
        <v>76.5</v>
      </c>
      <c r="AK68" s="6">
        <v>2.5</v>
      </c>
      <c r="AL68" s="6">
        <v>3.45</v>
      </c>
      <c r="AM68" s="27">
        <v>254.97872300000006</v>
      </c>
      <c r="AN68" s="27">
        <v>0</v>
      </c>
      <c r="AO68" s="27">
        <v>0</v>
      </c>
      <c r="AP68" s="27">
        <f>+AH68-AM68-AN68-AO68</f>
        <v>0</v>
      </c>
      <c r="AQ68" s="49" t="str">
        <f>IFERROR(VLOOKUP(A67,[1]Hoja1!$B$2:$U$5000,18,FALSE),0)</f>
        <v>B</v>
      </c>
    </row>
    <row r="69" spans="1:43" x14ac:dyDescent="0.2">
      <c r="A69" s="1" t="s">
        <v>170</v>
      </c>
      <c r="B69" s="47">
        <v>18022938</v>
      </c>
      <c r="C69" s="17" t="s">
        <v>137</v>
      </c>
      <c r="D69" s="2">
        <v>42507</v>
      </c>
      <c r="E69" s="3">
        <v>42507</v>
      </c>
      <c r="F69" s="4">
        <v>1</v>
      </c>
      <c r="G69" s="4">
        <v>1</v>
      </c>
      <c r="H69" s="4"/>
      <c r="I69" s="4"/>
      <c r="J69" s="4"/>
      <c r="K69" s="5">
        <v>131.02000000000001</v>
      </c>
      <c r="L69" s="5">
        <v>63.58</v>
      </c>
      <c r="M69" s="5">
        <v>91.71</v>
      </c>
      <c r="N69" s="5">
        <v>0</v>
      </c>
      <c r="O69" s="5">
        <v>0</v>
      </c>
      <c r="P69" s="5">
        <v>2.5</v>
      </c>
      <c r="Q69" s="5">
        <v>56.16</v>
      </c>
      <c r="R69" s="5">
        <v>28.06</v>
      </c>
      <c r="S69" s="5">
        <v>48.14</v>
      </c>
      <c r="T69" s="5">
        <v>5.05</v>
      </c>
      <c r="U69" s="5">
        <v>0</v>
      </c>
      <c r="V69" s="5">
        <v>35.08</v>
      </c>
      <c r="W69" s="5">
        <v>10.222899999999999</v>
      </c>
      <c r="X69" s="6">
        <v>471.52289999999994</v>
      </c>
      <c r="Y69" s="6">
        <v>375.23289999999992</v>
      </c>
      <c r="Z69" s="6"/>
      <c r="AA69" s="6">
        <v>48.780276999999991</v>
      </c>
      <c r="AB69" s="6">
        <v>0</v>
      </c>
      <c r="AC69" s="6">
        <v>0</v>
      </c>
      <c r="AD69" s="6">
        <v>0</v>
      </c>
      <c r="AE69" s="5">
        <v>0</v>
      </c>
      <c r="AF69" s="5"/>
      <c r="AG69" s="5">
        <v>48.780276999999991</v>
      </c>
      <c r="AH69" s="5">
        <v>422.74262299999992</v>
      </c>
      <c r="AI69" s="6" t="s">
        <v>2</v>
      </c>
      <c r="AJ69" s="6">
        <v>76.5</v>
      </c>
      <c r="AK69" s="6">
        <v>4.21</v>
      </c>
      <c r="AL69" s="6">
        <v>5.81</v>
      </c>
      <c r="AM69" s="27">
        <v>422.74262299999992</v>
      </c>
      <c r="AN69" s="27">
        <v>0</v>
      </c>
      <c r="AO69" s="27">
        <v>0</v>
      </c>
      <c r="AP69" s="27">
        <v>0</v>
      </c>
      <c r="AQ69" s="49" t="s">
        <v>135</v>
      </c>
    </row>
    <row r="70" spans="1:43" x14ac:dyDescent="0.2">
      <c r="A70" s="1" t="s">
        <v>171</v>
      </c>
      <c r="B70" s="47">
        <v>18022735</v>
      </c>
      <c r="C70" s="17" t="s">
        <v>126</v>
      </c>
      <c r="D70" s="2">
        <v>42518</v>
      </c>
      <c r="E70" s="3">
        <v>42518</v>
      </c>
      <c r="F70" s="4">
        <v>1</v>
      </c>
      <c r="G70" s="4">
        <v>1</v>
      </c>
      <c r="H70" s="4"/>
      <c r="I70" s="4"/>
      <c r="J70" s="4"/>
      <c r="K70" s="5">
        <v>131.4</v>
      </c>
      <c r="L70" s="5">
        <v>54.39</v>
      </c>
      <c r="M70" s="5">
        <v>0</v>
      </c>
      <c r="N70" s="5">
        <v>59.13</v>
      </c>
      <c r="O70" s="5">
        <v>0</v>
      </c>
      <c r="P70" s="5">
        <v>2.83</v>
      </c>
      <c r="Q70" s="5">
        <v>48.18</v>
      </c>
      <c r="R70" s="5">
        <v>24.07</v>
      </c>
      <c r="S70" s="5">
        <v>41.29</v>
      </c>
      <c r="T70" s="5">
        <v>4.33</v>
      </c>
      <c r="U70" s="5">
        <v>0</v>
      </c>
      <c r="V70" s="5">
        <v>30.09</v>
      </c>
      <c r="W70" s="5">
        <v>10.222899999999999</v>
      </c>
      <c r="X70" s="6">
        <v>405.93289999999996</v>
      </c>
      <c r="Y70" s="6">
        <v>323.3329</v>
      </c>
      <c r="Z70" s="6"/>
      <c r="AA70" s="6">
        <v>42.033276999999998</v>
      </c>
      <c r="AB70" s="6">
        <v>0</v>
      </c>
      <c r="AC70" s="6">
        <v>0</v>
      </c>
      <c r="AD70" s="6">
        <v>0</v>
      </c>
      <c r="AE70" s="5">
        <v>0</v>
      </c>
      <c r="AF70" s="5"/>
      <c r="AG70" s="5">
        <v>42.033276999999998</v>
      </c>
      <c r="AH70" s="5">
        <v>363.89962299999996</v>
      </c>
      <c r="AI70" s="6" t="s">
        <v>2</v>
      </c>
      <c r="AJ70" s="6">
        <v>76.5</v>
      </c>
      <c r="AK70" s="6">
        <v>3.61</v>
      </c>
      <c r="AL70" s="6">
        <v>4.9800000000000004</v>
      </c>
      <c r="AM70" s="27">
        <v>363.89962299999996</v>
      </c>
      <c r="AN70" s="27">
        <v>0</v>
      </c>
      <c r="AO70" s="27">
        <v>0</v>
      </c>
      <c r="AP70" s="27">
        <f>+AH70-AM70-AN70-AO70</f>
        <v>0</v>
      </c>
      <c r="AQ70" s="49" t="str">
        <f>IFERROR(VLOOKUP(A69,[1]Hoja1!$B$2:$U$5000,18,FALSE),0)</f>
        <v>CARRERO</v>
      </c>
    </row>
    <row r="71" spans="1:43" x14ac:dyDescent="0.2">
      <c r="A71" s="1" t="s">
        <v>172</v>
      </c>
      <c r="B71" s="47">
        <v>18024137</v>
      </c>
      <c r="C71" s="17" t="s">
        <v>102</v>
      </c>
      <c r="D71" s="2">
        <v>42518</v>
      </c>
      <c r="E71" s="3">
        <v>42518</v>
      </c>
      <c r="F71" s="4">
        <v>2</v>
      </c>
      <c r="G71" s="4">
        <v>1</v>
      </c>
      <c r="H71" s="4"/>
      <c r="I71" s="4"/>
      <c r="J71" s="4"/>
      <c r="K71" s="5">
        <v>168.07848000000001</v>
      </c>
      <c r="L71" s="5">
        <v>97.05</v>
      </c>
      <c r="M71" s="5">
        <v>0</v>
      </c>
      <c r="N71" s="5">
        <v>58.21</v>
      </c>
      <c r="O71" s="5">
        <v>84.4</v>
      </c>
      <c r="P71" s="5">
        <v>5.66</v>
      </c>
      <c r="Q71" s="5">
        <v>80.39</v>
      </c>
      <c r="R71" s="5">
        <v>40.17</v>
      </c>
      <c r="S71" s="5">
        <v>68.91</v>
      </c>
      <c r="T71" s="5">
        <v>7.2200000000000006</v>
      </c>
      <c r="U71" s="5">
        <v>0</v>
      </c>
      <c r="V71" s="5">
        <v>50.21</v>
      </c>
      <c r="W71" s="5">
        <v>20.445799999999998</v>
      </c>
      <c r="X71" s="6">
        <v>680.74428</v>
      </c>
      <c r="Y71" s="6">
        <v>542.92427999999995</v>
      </c>
      <c r="Z71" s="6"/>
      <c r="AA71" s="6">
        <v>0</v>
      </c>
      <c r="AB71" s="6">
        <v>54.28</v>
      </c>
      <c r="AC71" s="6">
        <v>9.17</v>
      </c>
      <c r="AD71" s="6">
        <v>7.22</v>
      </c>
      <c r="AE71" s="5">
        <v>0</v>
      </c>
      <c r="AF71" s="5"/>
      <c r="AG71" s="5">
        <v>70.67</v>
      </c>
      <c r="AH71" s="5">
        <v>610.07428000000004</v>
      </c>
      <c r="AI71" s="6" t="s">
        <v>92</v>
      </c>
      <c r="AJ71" s="6">
        <v>76.5</v>
      </c>
      <c r="AK71" s="6">
        <v>6.02</v>
      </c>
      <c r="AL71" s="6">
        <v>8.31</v>
      </c>
      <c r="AM71" s="27">
        <v>513.85289999999998</v>
      </c>
      <c r="AN71" s="27">
        <v>96.221379999999982</v>
      </c>
      <c r="AO71" s="27">
        <v>0</v>
      </c>
      <c r="AP71" s="27">
        <f>+AH71-AM71-AN71-AO71</f>
        <v>8.5265128291212022E-14</v>
      </c>
      <c r="AQ71" s="49" t="str">
        <f>IFERROR(VLOOKUP(A70,[1]Hoja1!$B$2:$U$5000,18,FALSE),0)</f>
        <v>A</v>
      </c>
    </row>
    <row r="72" spans="1:43" x14ac:dyDescent="0.2">
      <c r="A72" s="1">
        <v>3089</v>
      </c>
      <c r="B72" s="47">
        <v>18024556</v>
      </c>
      <c r="C72" s="17" t="s">
        <v>132</v>
      </c>
      <c r="D72" s="2">
        <v>42519</v>
      </c>
      <c r="E72" s="3">
        <v>42519</v>
      </c>
      <c r="F72" s="4">
        <v>1</v>
      </c>
      <c r="G72" s="4">
        <v>1</v>
      </c>
      <c r="H72" s="4"/>
      <c r="I72" s="4"/>
      <c r="J72" s="4"/>
      <c r="K72" s="5">
        <v>33.51</v>
      </c>
      <c r="L72" s="5">
        <v>32.49</v>
      </c>
      <c r="M72" s="5">
        <v>0</v>
      </c>
      <c r="N72" s="5">
        <v>0</v>
      </c>
      <c r="O72" s="5">
        <v>0</v>
      </c>
      <c r="P72" s="5">
        <v>2.83</v>
      </c>
      <c r="Q72" s="5">
        <v>13.38</v>
      </c>
      <c r="R72" s="5">
        <v>6.68</v>
      </c>
      <c r="S72" s="5">
        <v>11.47</v>
      </c>
      <c r="T72" s="5">
        <v>1.2</v>
      </c>
      <c r="U72" s="5">
        <v>0</v>
      </c>
      <c r="V72" s="5">
        <v>8.35</v>
      </c>
      <c r="W72" s="5">
        <v>10.222899999999999</v>
      </c>
      <c r="X72" s="6">
        <v>120.13290000000001</v>
      </c>
      <c r="Y72" s="6">
        <v>97.202900000000014</v>
      </c>
      <c r="Z72" s="6"/>
      <c r="AA72" s="6">
        <v>12.636377000000003</v>
      </c>
      <c r="AB72" s="6">
        <v>0</v>
      </c>
      <c r="AC72" s="6">
        <v>0</v>
      </c>
      <c r="AD72" s="6">
        <v>0</v>
      </c>
      <c r="AE72" s="5">
        <v>53.74</v>
      </c>
      <c r="AF72" s="5"/>
      <c r="AG72" s="5">
        <v>66.376377000000005</v>
      </c>
      <c r="AH72" s="5">
        <v>53.756523000000001</v>
      </c>
      <c r="AI72" s="6" t="s">
        <v>2</v>
      </c>
      <c r="AJ72" s="6">
        <v>76.5</v>
      </c>
      <c r="AK72" s="6">
        <v>1</v>
      </c>
      <c r="AL72" s="6">
        <v>1.38</v>
      </c>
      <c r="AM72" s="27">
        <v>0</v>
      </c>
      <c r="AN72" s="27">
        <v>0</v>
      </c>
      <c r="AO72" s="27">
        <v>107.496523</v>
      </c>
      <c r="AP72" s="27">
        <f>+AH72-AM72-AN72-AO72</f>
        <v>-53.739999999999995</v>
      </c>
      <c r="AQ72" s="49" t="str">
        <f>IFERROR(VLOOKUP(A71,[1]Hoja1!$B$2:$U$5000,18,FALSE),0)</f>
        <v>C</v>
      </c>
    </row>
    <row r="73" spans="1:43" x14ac:dyDescent="0.2">
      <c r="A73" s="1">
        <v>3089</v>
      </c>
      <c r="B73" s="47">
        <v>18025587</v>
      </c>
      <c r="C73" s="17" t="s">
        <v>119</v>
      </c>
      <c r="D73" s="2">
        <v>42518</v>
      </c>
      <c r="E73" s="3">
        <v>42518</v>
      </c>
      <c r="F73" s="4">
        <v>1</v>
      </c>
      <c r="G73" s="4">
        <v>1</v>
      </c>
      <c r="H73" s="4"/>
      <c r="I73" s="4"/>
      <c r="J73" s="4"/>
      <c r="K73" s="5">
        <v>131.4</v>
      </c>
      <c r="L73" s="5">
        <v>37.51</v>
      </c>
      <c r="M73" s="5">
        <v>0</v>
      </c>
      <c r="N73" s="5">
        <v>0</v>
      </c>
      <c r="O73" s="5">
        <v>0</v>
      </c>
      <c r="P73" s="5">
        <v>2.83</v>
      </c>
      <c r="Q73" s="5">
        <v>33.4</v>
      </c>
      <c r="R73" s="5">
        <v>16.68</v>
      </c>
      <c r="S73" s="5">
        <v>28.62</v>
      </c>
      <c r="T73" s="5">
        <v>3</v>
      </c>
      <c r="U73" s="5">
        <v>0</v>
      </c>
      <c r="V73" s="5">
        <v>20.86</v>
      </c>
      <c r="W73" s="5">
        <v>10.222899999999999</v>
      </c>
      <c r="X73" s="6">
        <v>284.52290000000005</v>
      </c>
      <c r="Y73" s="6">
        <v>227.26290000000003</v>
      </c>
      <c r="Z73" s="6"/>
      <c r="AA73" s="6">
        <v>29.544177000000005</v>
      </c>
      <c r="AB73" s="6">
        <v>0</v>
      </c>
      <c r="AC73" s="6">
        <v>0</v>
      </c>
      <c r="AD73" s="6">
        <v>0</v>
      </c>
      <c r="AE73" s="5">
        <v>0</v>
      </c>
      <c r="AF73" s="5"/>
      <c r="AG73" s="5">
        <v>29.544177000000005</v>
      </c>
      <c r="AH73" s="5">
        <v>254.97872300000006</v>
      </c>
      <c r="AI73" s="6" t="s">
        <v>2</v>
      </c>
      <c r="AJ73" s="6">
        <v>76.5</v>
      </c>
      <c r="AK73" s="6">
        <v>2.5</v>
      </c>
      <c r="AL73" s="6">
        <v>3.45</v>
      </c>
      <c r="AM73" s="27">
        <v>254.97872300000006</v>
      </c>
      <c r="AN73" s="27">
        <v>0</v>
      </c>
      <c r="AO73" s="27">
        <v>0</v>
      </c>
      <c r="AP73" s="27">
        <f>+AH73-AM73-AN73-AO73</f>
        <v>0</v>
      </c>
      <c r="AQ73" s="49" t="str">
        <f>IFERROR(VLOOKUP(A72,[1]Hoja1!$B$2:$U$5000,18,FALSE),0)</f>
        <v>B</v>
      </c>
    </row>
    <row r="74" spans="1:43" x14ac:dyDescent="0.2">
      <c r="A74" s="1" t="s">
        <v>173</v>
      </c>
      <c r="B74" s="47">
        <v>18025587</v>
      </c>
      <c r="C74" s="17" t="s">
        <v>119</v>
      </c>
      <c r="D74" s="2">
        <v>42507</v>
      </c>
      <c r="E74" s="3">
        <v>42507</v>
      </c>
      <c r="F74" s="4">
        <v>1</v>
      </c>
      <c r="G74" s="4">
        <v>1</v>
      </c>
      <c r="H74" s="4"/>
      <c r="I74" s="4"/>
      <c r="J74" s="4"/>
      <c r="K74" s="5">
        <v>41.25</v>
      </c>
      <c r="L74" s="5">
        <v>17.07</v>
      </c>
      <c r="M74" s="5">
        <v>0</v>
      </c>
      <c r="N74" s="5">
        <v>0</v>
      </c>
      <c r="O74" s="5">
        <v>18.559999999999999</v>
      </c>
      <c r="P74" s="5">
        <v>2.5</v>
      </c>
      <c r="Q74" s="5">
        <v>15.43</v>
      </c>
      <c r="R74" s="5">
        <v>7.71</v>
      </c>
      <c r="S74" s="5">
        <v>13.23</v>
      </c>
      <c r="T74" s="5">
        <v>1.38</v>
      </c>
      <c r="U74" s="5">
        <v>0</v>
      </c>
      <c r="V74" s="5">
        <v>9.64</v>
      </c>
      <c r="W74" s="5">
        <v>10.222899999999999</v>
      </c>
      <c r="X74" s="6">
        <v>136.99289999999999</v>
      </c>
      <c r="Y74" s="6">
        <v>110.5429</v>
      </c>
      <c r="Z74" s="6"/>
      <c r="AA74" s="6">
        <v>14.370577000000001</v>
      </c>
      <c r="AB74" s="6">
        <v>0</v>
      </c>
      <c r="AC74" s="6">
        <v>0</v>
      </c>
      <c r="AD74" s="6">
        <v>0</v>
      </c>
      <c r="AE74" s="5">
        <v>0</v>
      </c>
      <c r="AF74" s="5"/>
      <c r="AG74" s="5">
        <v>14.370577000000001</v>
      </c>
      <c r="AH74" s="5">
        <v>122.62232299999999</v>
      </c>
      <c r="AI74" s="6" t="s">
        <v>2</v>
      </c>
      <c r="AJ74" s="6">
        <v>76.5</v>
      </c>
      <c r="AK74" s="6">
        <v>1.1499999999999999</v>
      </c>
      <c r="AL74" s="6">
        <v>1.59</v>
      </c>
      <c r="AM74" s="27">
        <v>122.62232299999999</v>
      </c>
      <c r="AN74" s="27">
        <v>0</v>
      </c>
      <c r="AO74" s="27">
        <v>0</v>
      </c>
      <c r="AP74" s="27">
        <v>0</v>
      </c>
      <c r="AQ74" s="49" t="s">
        <v>143</v>
      </c>
    </row>
    <row r="75" spans="1:43" x14ac:dyDescent="0.2">
      <c r="B75" s="55">
        <v>18025458</v>
      </c>
      <c r="C75" s="56" t="s">
        <v>108</v>
      </c>
      <c r="D75" s="57">
        <v>42519</v>
      </c>
      <c r="E75" s="58">
        <v>42519</v>
      </c>
      <c r="F75" s="59">
        <v>1</v>
      </c>
      <c r="G75" s="59">
        <v>1</v>
      </c>
      <c r="H75" s="59"/>
      <c r="I75" s="59"/>
      <c r="J75" s="59"/>
      <c r="K75" s="60">
        <v>38.71848</v>
      </c>
      <c r="L75" s="60">
        <v>19.41</v>
      </c>
      <c r="M75" s="60">
        <v>0</v>
      </c>
      <c r="N75" s="60">
        <v>0</v>
      </c>
      <c r="O75" s="60">
        <v>0</v>
      </c>
      <c r="P75" s="60">
        <v>2.83</v>
      </c>
      <c r="Q75" s="60">
        <v>11.85</v>
      </c>
      <c r="R75" s="60">
        <v>5.92</v>
      </c>
      <c r="S75" s="60">
        <v>10.16</v>
      </c>
      <c r="T75" s="60">
        <v>1.06</v>
      </c>
      <c r="U75" s="60">
        <v>0</v>
      </c>
      <c r="V75" s="60">
        <v>7.4</v>
      </c>
      <c r="W75" s="60">
        <v>10.222899999999999</v>
      </c>
      <c r="X75" s="61">
        <v>107.57137999999998</v>
      </c>
      <c r="Y75" s="61">
        <v>87.261379999999974</v>
      </c>
      <c r="Z75" s="61"/>
      <c r="AA75" s="61">
        <v>0</v>
      </c>
      <c r="AB75" s="61">
        <v>8.7200000000000006</v>
      </c>
      <c r="AC75" s="61">
        <v>1.07</v>
      </c>
      <c r="AD75" s="61">
        <v>1.1599999999999999</v>
      </c>
      <c r="AE75" s="60">
        <v>45.41</v>
      </c>
      <c r="AF75" s="60"/>
      <c r="AG75" s="60">
        <v>56.36</v>
      </c>
      <c r="AH75" s="60">
        <v>51.211379999999977</v>
      </c>
      <c r="AI75" s="61" t="s">
        <v>100</v>
      </c>
      <c r="AJ75" s="61">
        <v>76.5</v>
      </c>
      <c r="AK75" s="61">
        <v>0.88</v>
      </c>
      <c r="AL75" s="61">
        <v>1.22</v>
      </c>
      <c r="AM75" s="62">
        <v>0</v>
      </c>
      <c r="AN75" s="62">
        <v>96.621379999999974</v>
      </c>
      <c r="AO75" s="62">
        <v>0</v>
      </c>
      <c r="AP75" s="62">
        <f>+AH75-AM75-AN75-AO75</f>
        <v>-45.41</v>
      </c>
      <c r="AQ75" s="63" t="str">
        <f>IFERROR(VLOOKUP(A74,[1]Hoja1!$B$2:$U$5000,18,FALSE),0)</f>
        <v>A</v>
      </c>
    </row>
    <row r="76" spans="1:43" ht="12" thickBot="1" x14ac:dyDescent="0.25">
      <c r="D76" s="1"/>
      <c r="K76" s="15">
        <f t="shared" ref="K76:AP76" si="0">SUM(K9:K75)</f>
        <v>7165.5411199999999</v>
      </c>
      <c r="L76" s="15">
        <f t="shared" si="0"/>
        <v>3338.4700000000003</v>
      </c>
      <c r="M76" s="15">
        <f t="shared" si="0"/>
        <v>529.28000000000009</v>
      </c>
      <c r="N76" s="15">
        <f t="shared" si="0"/>
        <v>1137.49</v>
      </c>
      <c r="O76" s="15">
        <f t="shared" si="0"/>
        <v>985.96000000000026</v>
      </c>
      <c r="P76" s="15">
        <f t="shared" si="0"/>
        <v>233.81000000000014</v>
      </c>
      <c r="Q76" s="15">
        <f t="shared" si="0"/>
        <v>2603.7799999999984</v>
      </c>
      <c r="R76" s="15">
        <f t="shared" si="0"/>
        <v>1300.8799999999999</v>
      </c>
      <c r="S76" s="15">
        <f t="shared" si="0"/>
        <v>2231.7799999999984</v>
      </c>
      <c r="T76" s="15">
        <f t="shared" si="0"/>
        <v>233.84000000000006</v>
      </c>
      <c r="U76" s="15">
        <f t="shared" si="0"/>
        <v>0</v>
      </c>
      <c r="V76" s="15">
        <f t="shared" si="0"/>
        <v>1626.2099999999996</v>
      </c>
      <c r="W76" s="15">
        <f t="shared" si="0"/>
        <v>872.91199999999935</v>
      </c>
      <c r="X76" s="15">
        <f t="shared" si="0"/>
        <v>22259.953120000002</v>
      </c>
      <c r="Y76" s="15">
        <f t="shared" si="0"/>
        <v>17796.123120000007</v>
      </c>
      <c r="Z76" s="15">
        <f t="shared" si="0"/>
        <v>0</v>
      </c>
      <c r="AA76" s="15">
        <f t="shared" si="0"/>
        <v>1831.0798870000006</v>
      </c>
      <c r="AB76" s="15">
        <f t="shared" si="0"/>
        <v>371</v>
      </c>
      <c r="AC76" s="15">
        <f t="shared" si="0"/>
        <v>52.81</v>
      </c>
      <c r="AD76" s="15">
        <f t="shared" si="0"/>
        <v>37.939999999999991</v>
      </c>
      <c r="AE76" s="15">
        <f t="shared" si="0"/>
        <v>195.57</v>
      </c>
      <c r="AF76" s="15">
        <f t="shared" si="0"/>
        <v>0</v>
      </c>
      <c r="AG76" s="15">
        <f t="shared" si="0"/>
        <v>2488.3998870000009</v>
      </c>
      <c r="AH76" s="15">
        <f t="shared" si="0"/>
        <v>19771.553232999999</v>
      </c>
      <c r="AI76" s="7">
        <f t="shared" si="0"/>
        <v>0</v>
      </c>
      <c r="AJ76" s="15">
        <f t="shared" si="0"/>
        <v>5125.5</v>
      </c>
      <c r="AK76" s="15">
        <f t="shared" si="0"/>
        <v>194.95</v>
      </c>
      <c r="AL76" s="15">
        <f t="shared" si="0"/>
        <v>269.03000000000009</v>
      </c>
      <c r="AM76" s="15">
        <f t="shared" si="0"/>
        <v>15742.162619999997</v>
      </c>
      <c r="AN76" s="15">
        <f t="shared" si="0"/>
        <v>2169.558329</v>
      </c>
      <c r="AO76" s="15">
        <f t="shared" si="0"/>
        <v>1412.3300840000002</v>
      </c>
      <c r="AP76" s="15">
        <f t="shared" si="0"/>
        <v>447.50220000000024</v>
      </c>
    </row>
    <row r="77" spans="1:43" ht="12" thickTop="1" x14ac:dyDescent="0.2">
      <c r="D77" s="1"/>
    </row>
    <row r="78" spans="1:43" x14ac:dyDescent="0.2">
      <c r="D78" s="1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AE78" s="7"/>
      <c r="AF78" s="7"/>
      <c r="AG78" s="7"/>
      <c r="AH78" s="7"/>
    </row>
    <row r="79" spans="1:43" x14ac:dyDescent="0.2">
      <c r="D79" s="1"/>
      <c r="K79" s="8"/>
      <c r="L79" s="8"/>
      <c r="M79" s="8"/>
      <c r="N79" s="8"/>
      <c r="O79" s="8"/>
      <c r="P79" s="8"/>
      <c r="Q79" s="8"/>
      <c r="R79" s="8"/>
      <c r="S79" s="8"/>
      <c r="W79" s="29" t="s">
        <v>70</v>
      </c>
      <c r="X79" s="29"/>
      <c r="Y79" s="30">
        <f>+X76</f>
        <v>22259.953120000002</v>
      </c>
      <c r="Z79" s="29"/>
      <c r="AA79" s="29"/>
      <c r="AB79" s="29"/>
      <c r="AC79" s="29"/>
      <c r="AE79" s="8"/>
      <c r="AF79" s="26" t="s">
        <v>69</v>
      </c>
      <c r="AI79" s="8"/>
      <c r="AJ79" s="8"/>
      <c r="AK79" s="8"/>
      <c r="AL79" s="8"/>
    </row>
    <row r="80" spans="1:43" ht="14.25" x14ac:dyDescent="0.2">
      <c r="D80" s="1"/>
      <c r="W80" s="29" t="s">
        <v>71</v>
      </c>
      <c r="X80" s="29"/>
      <c r="Y80" s="30">
        <f>+AA76</f>
        <v>1831.0798870000006</v>
      </c>
      <c r="Z80" s="29"/>
      <c r="AA80" s="29" t="s">
        <v>72</v>
      </c>
      <c r="AB80" s="29"/>
      <c r="AC80" s="30">
        <f>+AM76</f>
        <v>15742.162619999997</v>
      </c>
      <c r="AF80" s="37" t="e">
        <f ca="1">[2]!num_letras(AH76,0)</f>
        <v>#NAME?</v>
      </c>
      <c r="AG80" s="7"/>
    </row>
    <row r="81" spans="4:38" x14ac:dyDescent="0.2">
      <c r="D81" s="1"/>
      <c r="K81" s="7"/>
      <c r="L81" s="7"/>
      <c r="M81" s="7"/>
      <c r="N81" s="7"/>
      <c r="O81" s="7"/>
      <c r="P81" s="7"/>
      <c r="Q81" s="7"/>
      <c r="R81" s="7"/>
      <c r="S81" s="7"/>
      <c r="W81" s="31" t="s">
        <v>73</v>
      </c>
      <c r="X81" s="31"/>
      <c r="Y81" s="30">
        <f>SUM(AB76:AD76)</f>
        <v>461.75</v>
      </c>
      <c r="Z81" s="29"/>
      <c r="AA81" s="29" t="s">
        <v>63</v>
      </c>
      <c r="AB81" s="29"/>
      <c r="AC81" s="30">
        <f>+AN76</f>
        <v>2169.558329</v>
      </c>
      <c r="AD81" s="7"/>
      <c r="AE81" s="7"/>
      <c r="AF81" s="7"/>
      <c r="AG81" s="7"/>
      <c r="AH81" s="7"/>
      <c r="AI81" s="7"/>
      <c r="AJ81" s="7"/>
      <c r="AK81" s="7"/>
      <c r="AL81" s="7"/>
    </row>
    <row r="82" spans="4:38" x14ac:dyDescent="0.2">
      <c r="D82" s="1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29" t="s">
        <v>56</v>
      </c>
      <c r="X82" s="29"/>
      <c r="Y82" s="30">
        <f>+AE76</f>
        <v>195.57</v>
      </c>
      <c r="Z82" s="29"/>
      <c r="AA82" s="29" t="s">
        <v>74</v>
      </c>
      <c r="AB82" s="29"/>
      <c r="AC82" s="30">
        <f>+AO76</f>
        <v>1412.3300840000002</v>
      </c>
      <c r="AE82" s="8"/>
      <c r="AF82" s="8"/>
      <c r="AG82" s="8"/>
      <c r="AH82" s="8"/>
    </row>
    <row r="83" spans="4:38" x14ac:dyDescent="0.2">
      <c r="D83" s="1"/>
      <c r="W83" s="30"/>
      <c r="X83" s="30"/>
      <c r="Y83" s="30">
        <f>+Y79-Y80-Y81-Y82</f>
        <v>19771.553233000002</v>
      </c>
      <c r="Z83" s="30"/>
      <c r="AA83" s="30" t="s">
        <v>56</v>
      </c>
      <c r="AB83" s="30"/>
      <c r="AC83" s="30">
        <f>+AP76</f>
        <v>447.50220000000024</v>
      </c>
    </row>
    <row r="84" spans="4:38" x14ac:dyDescent="0.2">
      <c r="D84" s="1"/>
      <c r="W84" s="29"/>
      <c r="X84" s="29"/>
      <c r="Y84" s="30"/>
      <c r="Z84" s="29"/>
      <c r="AA84" s="29"/>
      <c r="AB84" s="29"/>
      <c r="AC84" s="30">
        <f>+AC80+AC81+AC82+AC83</f>
        <v>19771.553232999999</v>
      </c>
    </row>
    <row r="85" spans="4:38" x14ac:dyDescent="0.2">
      <c r="D85" s="1"/>
    </row>
    <row r="86" spans="4:38" x14ac:dyDescent="0.2">
      <c r="D86" s="1"/>
    </row>
    <row r="87" spans="4:38" x14ac:dyDescent="0.2">
      <c r="D87" s="1"/>
    </row>
    <row r="88" spans="4:38" x14ac:dyDescent="0.2">
      <c r="D88" s="1"/>
    </row>
    <row r="89" spans="4:38" x14ac:dyDescent="0.2">
      <c r="D89" s="1"/>
    </row>
    <row r="90" spans="4:38" x14ac:dyDescent="0.2">
      <c r="D90" s="1"/>
    </row>
    <row r="91" spans="4:38" x14ac:dyDescent="0.2">
      <c r="D91" s="1"/>
    </row>
    <row r="92" spans="4:38" x14ac:dyDescent="0.2">
      <c r="D92" s="1"/>
    </row>
    <row r="93" spans="4:38" x14ac:dyDescent="0.2">
      <c r="D93" s="1"/>
    </row>
    <row r="94" spans="4:38" x14ac:dyDescent="0.2">
      <c r="D94" s="1"/>
    </row>
    <row r="95" spans="4:38" x14ac:dyDescent="0.2">
      <c r="D95" s="1"/>
    </row>
    <row r="96" spans="4:38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  <row r="64226" spans="4:4" x14ac:dyDescent="0.2">
      <c r="D64226" s="1"/>
    </row>
    <row r="64227" spans="4:4" x14ac:dyDescent="0.2">
      <c r="D64227" s="1"/>
    </row>
    <row r="64228" spans="4:4" x14ac:dyDescent="0.2">
      <c r="D64228" s="1"/>
    </row>
    <row r="64229" spans="4:4" x14ac:dyDescent="0.2">
      <c r="D64229" s="1"/>
    </row>
    <row r="64230" spans="4:4" x14ac:dyDescent="0.2">
      <c r="D64230" s="1"/>
    </row>
    <row r="64231" spans="4:4" x14ac:dyDescent="0.2">
      <c r="D64231" s="1"/>
    </row>
    <row r="64232" spans="4:4" x14ac:dyDescent="0.2">
      <c r="D64232" s="1"/>
    </row>
    <row r="64233" spans="4:4" x14ac:dyDescent="0.2">
      <c r="D64233" s="1"/>
    </row>
    <row r="64234" spans="4:4" x14ac:dyDescent="0.2">
      <c r="D64234" s="1"/>
    </row>
    <row r="64235" spans="4:4" x14ac:dyDescent="0.2">
      <c r="D64235" s="1"/>
    </row>
    <row r="64236" spans="4:4" x14ac:dyDescent="0.2">
      <c r="D64236" s="1"/>
    </row>
    <row r="64237" spans="4:4" x14ac:dyDescent="0.2">
      <c r="D64237" s="1"/>
    </row>
  </sheetData>
  <sortState ref="B8:AQ74">
    <sortCondition ref="C8:C74"/>
  </sortState>
  <mergeCells count="1">
    <mergeCell ref="AB5:AD5"/>
  </mergeCells>
  <phoneticPr fontId="1" type="noConversion"/>
  <conditionalFormatting sqref="C4">
    <cfRule type="expression" dxfId="51" priority="4">
      <formula>AND($C$4&lt;&gt;"",COUNTIF(C9,"*"&amp;$C$4&amp;"*"))</formula>
    </cfRule>
  </conditionalFormatting>
  <conditionalFormatting sqref="C9:C500066">
    <cfRule type="expression" dxfId="50" priority="3" stopIfTrue="1">
      <formula>AND($C$4&lt;&gt;"",COUNTIF(C9,"*"&amp;$C$4&amp;"*"))</formula>
    </cfRule>
  </conditionalFormatting>
  <conditionalFormatting sqref="C8">
    <cfRule type="expression" dxfId="47" priority="1" stopIfTrue="1">
      <formula>AND($C$4&lt;&gt;"",COUNTIF(C8,"*"&amp;$C$4&amp;"*"))</formula>
    </cfRule>
  </conditionalFormatting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2"/>
  <sheetViews>
    <sheetView workbookViewId="0">
      <selection activeCell="A8" sqref="A8"/>
    </sheetView>
  </sheetViews>
  <sheetFormatPr baseColWidth="10" defaultRowHeight="12.75" x14ac:dyDescent="0.2"/>
  <cols>
    <col min="1" max="1" width="16.28515625" bestFit="1" customWidth="1"/>
  </cols>
  <sheetData>
    <row r="1" spans="1:1" x14ac:dyDescent="0.2">
      <c r="A1" s="32" t="s">
        <v>75</v>
      </c>
    </row>
    <row r="2" spans="1:1" x14ac:dyDescent="0.2">
      <c r="A2" s="32" t="s">
        <v>76</v>
      </c>
    </row>
    <row r="3" spans="1:1" x14ac:dyDescent="0.2">
      <c r="A3" s="32" t="s">
        <v>77</v>
      </c>
    </row>
    <row r="4" spans="1:1" x14ac:dyDescent="0.2">
      <c r="A4" s="32" t="s">
        <v>78</v>
      </c>
    </row>
    <row r="5" spans="1:1" x14ac:dyDescent="0.2">
      <c r="A5" s="32" t="s">
        <v>79</v>
      </c>
    </row>
    <row r="6" spans="1:1" x14ac:dyDescent="0.2">
      <c r="A6" s="32" t="s">
        <v>80</v>
      </c>
    </row>
    <row r="7" spans="1:1" x14ac:dyDescent="0.2">
      <c r="A7" s="32" t="s">
        <v>81</v>
      </c>
    </row>
    <row r="8" spans="1:1" x14ac:dyDescent="0.2">
      <c r="A8" s="32" t="s">
        <v>82</v>
      </c>
    </row>
    <row r="9" spans="1:1" x14ac:dyDescent="0.2">
      <c r="A9" s="32" t="s">
        <v>83</v>
      </c>
    </row>
    <row r="10" spans="1:1" x14ac:dyDescent="0.2">
      <c r="A10" s="32" t="s">
        <v>84</v>
      </c>
    </row>
    <row r="11" spans="1:1" x14ac:dyDescent="0.2">
      <c r="A11" s="32" t="s">
        <v>85</v>
      </c>
    </row>
    <row r="12" spans="1:1" x14ac:dyDescent="0.2">
      <c r="A12" s="32" t="s">
        <v>86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64225"/>
  <sheetViews>
    <sheetView zoomScaleNormal="100" workbookViewId="0">
      <selection activeCell="J3" sqref="J3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0.42578125" style="9" customWidth="1"/>
    <col min="5" max="5" width="10.42578125" style="1" customWidth="1"/>
    <col min="6" max="6" width="5.7109375" style="1" customWidth="1"/>
    <col min="7" max="7" width="5.85546875" style="1" customWidth="1"/>
    <col min="8" max="8" width="11.28515625" style="1" customWidth="1"/>
    <col min="9" max="9" width="10.28515625" style="1" customWidth="1"/>
    <col min="10" max="10" width="12.5703125" style="1" customWidth="1"/>
    <col min="11" max="11" width="13.42578125" style="1" customWidth="1"/>
    <col min="12" max="26" width="10.28515625" style="1" customWidth="1"/>
    <col min="27" max="30" width="9.28515625" style="1" customWidth="1"/>
    <col min="31" max="34" width="10.28515625" style="1" customWidth="1"/>
    <col min="35" max="35" width="11.7109375" style="1" customWidth="1"/>
    <col min="36" max="36" width="9.28515625" style="1" customWidth="1"/>
    <col min="37" max="37" width="9.140625" style="1" customWidth="1"/>
    <col min="38" max="43" width="11.42578125" style="1"/>
    <col min="44" max="44" width="4.7109375" style="1" customWidth="1"/>
    <col min="45" max="45" width="11.5703125" style="1" customWidth="1"/>
    <col min="46" max="46" width="8.140625" style="1" bestFit="1" customWidth="1"/>
    <col min="47" max="47" width="11.42578125" style="1" bestFit="1" customWidth="1"/>
    <col min="48" max="48" width="11.28515625" style="1" bestFit="1" customWidth="1"/>
    <col min="49" max="49" width="8" style="1" bestFit="1" customWidth="1"/>
    <col min="50" max="50" width="15.42578125" style="1" bestFit="1" customWidth="1"/>
    <col min="51" max="16384" width="11.42578125" style="1"/>
  </cols>
  <sheetData>
    <row r="1" spans="1:43" ht="21.75" customHeight="1" x14ac:dyDescent="0.25">
      <c r="A1" s="33" t="s">
        <v>29</v>
      </c>
      <c r="C1" s="23"/>
      <c r="D1" s="23"/>
      <c r="E1" s="23"/>
      <c r="F1" s="23"/>
      <c r="G1" s="23"/>
      <c r="H1" s="24"/>
      <c r="I1" s="25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3" ht="12.75" customHeight="1" x14ac:dyDescent="0.25">
      <c r="A2" s="21" t="s">
        <v>31</v>
      </c>
      <c r="C2" s="21" t="s">
        <v>152</v>
      </c>
      <c r="D2" s="34"/>
      <c r="E2" s="34"/>
      <c r="F2" s="23"/>
      <c r="G2" s="23"/>
      <c r="H2" s="22" t="s">
        <v>28</v>
      </c>
      <c r="I2" s="25"/>
      <c r="J2" s="21" t="s">
        <v>87</v>
      </c>
      <c r="K2" s="21"/>
      <c r="L2" s="21"/>
      <c r="M2" s="21"/>
      <c r="N2" s="22" t="s">
        <v>28</v>
      </c>
      <c r="O2" s="21"/>
      <c r="P2" s="21"/>
      <c r="Q2" s="21"/>
      <c r="R2" s="21"/>
      <c r="S2" s="21"/>
      <c r="T2" s="22" t="s">
        <v>28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3" ht="12.75" customHeight="1" x14ac:dyDescent="0.2">
      <c r="A3" s="21" t="s">
        <v>30</v>
      </c>
      <c r="C3" s="39">
        <v>42507</v>
      </c>
      <c r="D3" s="35" t="s">
        <v>32</v>
      </c>
      <c r="E3" s="38">
        <v>42507</v>
      </c>
      <c r="F3" s="25"/>
      <c r="G3" s="25"/>
      <c r="H3" s="22" t="s">
        <v>30</v>
      </c>
      <c r="I3" s="25"/>
      <c r="J3" s="44">
        <v>42518</v>
      </c>
      <c r="K3" s="35" t="s">
        <v>32</v>
      </c>
      <c r="L3" s="44">
        <v>42519</v>
      </c>
      <c r="M3" s="21"/>
      <c r="N3" s="22" t="s">
        <v>30</v>
      </c>
      <c r="O3" s="21"/>
      <c r="P3" s="21"/>
      <c r="Q3" s="35" t="s">
        <v>32</v>
      </c>
      <c r="R3" s="21"/>
      <c r="S3" s="21"/>
      <c r="T3" s="22" t="s">
        <v>30</v>
      </c>
      <c r="U3" s="21"/>
      <c r="V3" s="21"/>
      <c r="W3" s="35" t="s">
        <v>32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3" ht="12" thickBot="1" x14ac:dyDescent="0.25"/>
    <row r="5" spans="1:43" s="18" customFormat="1" ht="13.5" customHeight="1" thickBot="1" x14ac:dyDescent="0.2">
      <c r="B5" s="10" t="s">
        <v>0</v>
      </c>
      <c r="C5" s="10" t="s">
        <v>1</v>
      </c>
      <c r="D5" s="10" t="s">
        <v>4</v>
      </c>
      <c r="E5" s="10" t="s">
        <v>4</v>
      </c>
      <c r="F5" s="10" t="s">
        <v>5</v>
      </c>
      <c r="G5" s="10" t="s">
        <v>6</v>
      </c>
      <c r="H5" s="10" t="s">
        <v>6</v>
      </c>
      <c r="I5" s="10" t="s">
        <v>25</v>
      </c>
      <c r="J5" s="10" t="s">
        <v>25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0" t="s">
        <v>16</v>
      </c>
      <c r="R5" s="10" t="s">
        <v>17</v>
      </c>
      <c r="S5" s="10" t="s">
        <v>18</v>
      </c>
      <c r="T5" s="10" t="s">
        <v>27</v>
      </c>
      <c r="U5" s="10" t="s">
        <v>19</v>
      </c>
      <c r="V5" s="10" t="s">
        <v>20</v>
      </c>
      <c r="W5" s="10" t="s">
        <v>26</v>
      </c>
      <c r="X5" s="10" t="s">
        <v>7</v>
      </c>
      <c r="Y5" s="10" t="s">
        <v>7</v>
      </c>
      <c r="Z5" s="10"/>
      <c r="AA5" s="10" t="s">
        <v>8</v>
      </c>
      <c r="AB5" s="45" t="s">
        <v>21</v>
      </c>
      <c r="AC5" s="46"/>
      <c r="AD5" s="46"/>
      <c r="AE5" s="10" t="s">
        <v>22</v>
      </c>
      <c r="AF5" s="10" t="s">
        <v>23</v>
      </c>
      <c r="AG5" s="10" t="s">
        <v>24</v>
      </c>
      <c r="AH5" s="10" t="s">
        <v>7</v>
      </c>
      <c r="AI5" s="10" t="s">
        <v>9</v>
      </c>
      <c r="AJ5" s="10" t="s">
        <v>2</v>
      </c>
      <c r="AK5" s="10" t="s">
        <v>3</v>
      </c>
      <c r="AL5" s="10" t="s">
        <v>3</v>
      </c>
      <c r="AM5" s="10" t="s">
        <v>24</v>
      </c>
      <c r="AN5" s="10" t="s">
        <v>24</v>
      </c>
      <c r="AO5" s="10" t="s">
        <v>24</v>
      </c>
      <c r="AP5" s="10" t="s">
        <v>24</v>
      </c>
      <c r="AQ5" s="10"/>
    </row>
    <row r="6" spans="1:43" s="18" customFormat="1" ht="9" x14ac:dyDescent="0.15"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 t="s">
        <v>39</v>
      </c>
      <c r="I6" s="11" t="s">
        <v>40</v>
      </c>
      <c r="J6" s="11" t="s">
        <v>40</v>
      </c>
      <c r="K6" s="11" t="s">
        <v>41</v>
      </c>
      <c r="L6" s="11" t="s">
        <v>42</v>
      </c>
      <c r="M6" s="11" t="s">
        <v>43</v>
      </c>
      <c r="N6" s="11">
        <v>0.45</v>
      </c>
      <c r="O6" s="11" t="s">
        <v>44</v>
      </c>
      <c r="P6" s="11" t="s">
        <v>45</v>
      </c>
      <c r="Q6" s="11" t="s">
        <v>46</v>
      </c>
      <c r="R6" s="11" t="s">
        <v>47</v>
      </c>
      <c r="S6" s="11" t="s">
        <v>48</v>
      </c>
      <c r="T6" s="11" t="s">
        <v>49</v>
      </c>
      <c r="U6" s="11"/>
      <c r="V6" s="11"/>
      <c r="W6" s="11" t="s">
        <v>50</v>
      </c>
      <c r="X6" s="11" t="s">
        <v>51</v>
      </c>
      <c r="Y6" s="11" t="s">
        <v>52</v>
      </c>
      <c r="Z6" s="19"/>
      <c r="AA6" s="13">
        <v>0.13</v>
      </c>
      <c r="AB6" s="14" t="s">
        <v>53</v>
      </c>
      <c r="AC6" s="14" t="s">
        <v>54</v>
      </c>
      <c r="AD6" s="14" t="s">
        <v>55</v>
      </c>
      <c r="AE6" s="11" t="s">
        <v>56</v>
      </c>
      <c r="AF6" s="11" t="s">
        <v>57</v>
      </c>
      <c r="AG6" s="11" t="s">
        <v>57</v>
      </c>
      <c r="AH6" s="11" t="s">
        <v>58</v>
      </c>
      <c r="AI6" s="11" t="s">
        <v>59</v>
      </c>
      <c r="AJ6" s="12">
        <v>0.09</v>
      </c>
      <c r="AK6" s="11" t="s">
        <v>60</v>
      </c>
      <c r="AL6" s="11" t="s">
        <v>61</v>
      </c>
      <c r="AM6" s="11" t="s">
        <v>62</v>
      </c>
      <c r="AN6" s="11" t="s">
        <v>63</v>
      </c>
      <c r="AO6" s="11" t="s">
        <v>64</v>
      </c>
      <c r="AP6" s="11" t="s">
        <v>56</v>
      </c>
      <c r="AQ6" s="11" t="s">
        <v>65</v>
      </c>
    </row>
    <row r="7" spans="1:43" s="18" customFormat="1" ht="9.75" thickBot="1" x14ac:dyDescent="0.2">
      <c r="B7" s="11"/>
      <c r="C7" s="11"/>
      <c r="D7" s="11"/>
      <c r="E7" s="11"/>
      <c r="F7" s="11"/>
      <c r="G7" s="11"/>
      <c r="H7" s="11"/>
      <c r="I7" s="11" t="s">
        <v>66</v>
      </c>
      <c r="J7" s="11" t="s">
        <v>67</v>
      </c>
      <c r="K7" s="11"/>
      <c r="L7" s="11"/>
      <c r="M7" s="11"/>
      <c r="N7" s="11"/>
      <c r="O7" s="11"/>
      <c r="P7" s="11"/>
      <c r="Q7" s="11"/>
      <c r="R7" s="11"/>
      <c r="S7" s="11"/>
      <c r="T7" s="20">
        <v>0.09</v>
      </c>
      <c r="U7" s="11"/>
      <c r="V7" s="11"/>
      <c r="W7" s="11"/>
      <c r="X7" s="11"/>
      <c r="Y7" s="11"/>
      <c r="Z7" s="19"/>
      <c r="AA7" s="13"/>
      <c r="AB7" s="12"/>
      <c r="AC7" s="12"/>
      <c r="AD7" s="12"/>
      <c r="AE7" s="11"/>
      <c r="AF7" s="11"/>
      <c r="AG7" s="11"/>
      <c r="AH7" s="11"/>
      <c r="AI7" s="11"/>
      <c r="AJ7" s="12"/>
      <c r="AK7" s="12">
        <v>0.01</v>
      </c>
      <c r="AL7" s="16">
        <v>1.38E-2</v>
      </c>
      <c r="AM7" s="16"/>
      <c r="AN7" s="16"/>
      <c r="AO7" s="16"/>
      <c r="AP7" s="16" t="s">
        <v>68</v>
      </c>
      <c r="AQ7" s="16"/>
    </row>
    <row r="8" spans="1:43" x14ac:dyDescent="0.2">
      <c r="A8" s="1">
        <v>3086</v>
      </c>
      <c r="B8" s="40">
        <v>18024355</v>
      </c>
      <c r="C8" s="40" t="s">
        <v>142</v>
      </c>
      <c r="D8" s="41">
        <v>42507</v>
      </c>
      <c r="E8" s="41">
        <v>42507</v>
      </c>
      <c r="F8" s="4">
        <f ca="1">SUMIF(PLANILLA!$C$9:$AQ$75,$C8,PLANILLA!F$9:F$75)</f>
        <v>1</v>
      </c>
      <c r="G8" s="4">
        <f ca="1">SUMIF(PLANILLA!$C$9:$AQ$75,$C8,PLANILLA!G$9:G$75)</f>
        <v>1</v>
      </c>
      <c r="H8" s="4"/>
      <c r="I8" s="4"/>
      <c r="J8" s="4"/>
      <c r="K8" s="42">
        <f ca="1">SUMIF(PLANILLA!$C$9:$AQ$75,$C8,PLANILLA!K$9:K$75)</f>
        <v>41.25</v>
      </c>
      <c r="L8" s="42">
        <f ca="1">SUMIF(PLANILLA!$C$9:$AQ$75,$C8,PLANILLA!L$9:L$75)</f>
        <v>29.02</v>
      </c>
      <c r="M8" s="42">
        <f ca="1">SUMIF(PLANILLA!$C$9:$AQ$75,$C8,PLANILLA!M$9:M$75)</f>
        <v>28.87</v>
      </c>
      <c r="N8" s="42">
        <f ca="1">SUMIF(PLANILLA!$C$9:$AQ$75,$C8,PLANILLA!N$9:N$75)</f>
        <v>0</v>
      </c>
      <c r="O8" s="42">
        <f ca="1">SUMIF(PLANILLA!$C$9:$AQ$75,$C8,PLANILLA!O$9:O$75)</f>
        <v>31.55</v>
      </c>
      <c r="P8" s="42">
        <f ca="1">SUMIF(PLANILLA!$C$9:$AQ$75,$C8,PLANILLA!P$9:P$75)</f>
        <v>2.5</v>
      </c>
      <c r="Q8" s="42">
        <f ca="1">SUMIF(PLANILLA!$C$9:$AQ$75,$C8,PLANILLA!Q$9:Q$75)</f>
        <v>25.9</v>
      </c>
      <c r="R8" s="42">
        <f ca="1">SUMIF(PLANILLA!$C$9:$AQ$75,$C8,PLANILLA!R$9:R$75)</f>
        <v>12.94</v>
      </c>
      <c r="S8" s="42">
        <f ca="1">SUMIF(PLANILLA!$C$9:$AQ$75,$C8,PLANILLA!S$9:S$75)</f>
        <v>22.2</v>
      </c>
      <c r="T8" s="42">
        <f ca="1">SUMIF(PLANILLA!$C$9:$AQ$75,$C8,PLANILLA!T$9:T$75)</f>
        <v>2.33</v>
      </c>
      <c r="U8" s="42">
        <f ca="1">SUMIF(PLANILLA!$C$9:$AQ$75,$C8,PLANILLA!U$9:U$75)</f>
        <v>0</v>
      </c>
      <c r="V8" s="42">
        <f ca="1">SUMIF(PLANILLA!$C$9:$AQ$75,$C8,PLANILLA!V$9:V$75)</f>
        <v>16.170000000000002</v>
      </c>
      <c r="W8" s="42">
        <f ca="1">SUMIF(PLANILLA!$C$9:$AQ$75,$C8,PLANILLA!W$9:W$75)</f>
        <v>10.222899999999999</v>
      </c>
      <c r="X8" s="42">
        <f ca="1">SUMIF(PLANILLA!$C$9:$AQ$75,$C8,PLANILLA!X$9:X$75)</f>
        <v>222.95290000000006</v>
      </c>
      <c r="Y8" s="42">
        <f ca="1">SUMIF(PLANILLA!$C$9:$AQ$75,$C8,PLANILLA!Y$9:Y$75)</f>
        <v>178.55290000000002</v>
      </c>
      <c r="Z8" s="42">
        <f ca="1">SUMIF(PLANILLA!$C$9:$AQ$75,$C8,PLANILLA!Z$9:Z$75)</f>
        <v>0</v>
      </c>
      <c r="AA8" s="42">
        <f ca="1">SUMIF(PLANILLA!$C$9:$AQ$75,$C8,PLANILLA!AA$9:AA$75)</f>
        <v>23.211877000000005</v>
      </c>
      <c r="AB8" s="42">
        <f ca="1">SUMIF(PLANILLA!$C$9:$AQ$75,$C8,PLANILLA!AB$9:AB$75)</f>
        <v>0</v>
      </c>
      <c r="AC8" s="42">
        <f ca="1">SUMIF(PLANILLA!$C$9:$AQ$75,$C8,PLANILLA!AC$9:AC$75)</f>
        <v>0</v>
      </c>
      <c r="AD8" s="42">
        <f ca="1">SUMIF(PLANILLA!$C$9:$AQ$75,$C8,PLANILLA!AD$9:AD$75)</f>
        <v>0</v>
      </c>
      <c r="AE8" s="42">
        <f ca="1">SUMIF(PLANILLA!$C$9:$AQ$75,$C8,PLANILLA!AE$9:AE$75)</f>
        <v>0</v>
      </c>
      <c r="AF8" s="42">
        <f ca="1">SUMIF(PLANILLA!$C$9:$AQ$75,$C8,PLANILLA!AF$9:AF$75)</f>
        <v>0</v>
      </c>
      <c r="AG8" s="42">
        <f ca="1">SUMIF(PLANILLA!$C$9:$AQ$75,$C8,PLANILLA!AG$9:AG$75)</f>
        <v>23.211877000000005</v>
      </c>
      <c r="AH8" s="42">
        <f ca="1">SUMIF(PLANILLA!$C$9:$AQ$75,$C8,PLANILLA!AH$9:AH$75)</f>
        <v>199.74102300000004</v>
      </c>
      <c r="AI8" s="43" t="str">
        <f>IFERROR(VLOOKUP(A8,[1]Hoja1!$B$2:$U$5000,6,FALSE),0)</f>
        <v>ESSALUD</v>
      </c>
      <c r="AJ8" s="42">
        <f ca="1">SUMIF(PLANILLA!$C$9:$AQ$75,$C8,PLANILLA!AJ$9:AJ$75)</f>
        <v>76.5</v>
      </c>
      <c r="AK8" s="42">
        <f ca="1">SUMIF(PLANILLA!$C$9:$AQ$75,$C8,PLANILLA!AK$9:AK$75)</f>
        <v>1.94</v>
      </c>
      <c r="AL8" s="42">
        <f ca="1">SUMIF(PLANILLA!$C$9:$AQ$75,$C8,PLANILLA!AL$9:AL$75)</f>
        <v>2.68</v>
      </c>
      <c r="AM8" s="42">
        <f ca="1">SUMIF(PLANILLA!$C$9:$AQ$75,$C8,PLANILLA!AM$9:AM$75)</f>
        <v>199.74102300000004</v>
      </c>
      <c r="AN8" s="42">
        <f ca="1">SUMIF(PLANILLA!$C$9:$AQ$75,$C8,PLANILLA!AN$9:AN$75)</f>
        <v>0</v>
      </c>
      <c r="AO8" s="42">
        <f ca="1">SUMIF(PLANILLA!$C$9:$AQ$75,$C8,PLANILLA!AO$9:AO$75)</f>
        <v>0</v>
      </c>
      <c r="AP8" s="27">
        <f ca="1">+AH8-AM8-AN8-AO8</f>
        <v>0</v>
      </c>
      <c r="AQ8" s="28" t="str">
        <f>IFERROR(VLOOKUP(A8,[1]Hoja1!$B$2:$U$5000,18,FALSE),0)</f>
        <v>B</v>
      </c>
    </row>
    <row r="9" spans="1:43" x14ac:dyDescent="0.2">
      <c r="A9" s="1">
        <v>3064</v>
      </c>
      <c r="B9" s="40">
        <v>18025570</v>
      </c>
      <c r="C9" s="40" t="s">
        <v>91</v>
      </c>
      <c r="D9" s="41">
        <v>42518</v>
      </c>
      <c r="E9" s="41">
        <v>42519</v>
      </c>
      <c r="F9" s="4">
        <f ca="1">SUMIF(PLANILLA!$C$9:$AQ$75,$C9,PLANILLA!F$9:F$75)</f>
        <v>2</v>
      </c>
      <c r="G9" s="4">
        <f ca="1">SUMIF(PLANILLA!$C$9:$AQ$75,$C9,PLANILLA!G$9:G$75)</f>
        <v>2</v>
      </c>
      <c r="H9" s="4"/>
      <c r="I9" s="4"/>
      <c r="J9" s="4"/>
      <c r="K9" s="42">
        <f ca="1">SUMIF(PLANILLA!$C$9:$AQ$75,$C9,PLANILLA!K$9:K$75)</f>
        <v>236.05</v>
      </c>
      <c r="L9" s="42">
        <f ca="1">SUMIF(PLANILLA!$C$9:$AQ$75,$C9,PLANILLA!L$9:L$75)</f>
        <v>108.09</v>
      </c>
      <c r="M9" s="42">
        <f ca="1">SUMIF(PLANILLA!$C$9:$AQ$75,$C9,PLANILLA!M$9:M$75)</f>
        <v>0</v>
      </c>
      <c r="N9" s="42">
        <f ca="1">SUMIF(PLANILLA!$C$9:$AQ$75,$C9,PLANILLA!N$9:N$75)</f>
        <v>58.21</v>
      </c>
      <c r="O9" s="42">
        <f ca="1">SUMIF(PLANILLA!$C$9:$AQ$75,$C9,PLANILLA!O$9:O$75)</f>
        <v>84.4</v>
      </c>
      <c r="P9" s="42">
        <f ca="1">SUMIF(PLANILLA!$C$9:$AQ$75,$C9,PLANILLA!P$9:P$75)</f>
        <v>5.66</v>
      </c>
      <c r="Q9" s="42">
        <f ca="1">SUMIF(PLANILLA!$C$9:$AQ$75,$C9,PLANILLA!Q$9:Q$75)</f>
        <v>95.76</v>
      </c>
      <c r="R9" s="42">
        <f ca="1">SUMIF(PLANILLA!$C$9:$AQ$75,$C9,PLANILLA!R$9:R$75)</f>
        <v>47.85</v>
      </c>
      <c r="S9" s="42">
        <f ca="1">SUMIF(PLANILLA!$C$9:$AQ$75,$C9,PLANILLA!S$9:S$75)</f>
        <v>82.08</v>
      </c>
      <c r="T9" s="42">
        <f ca="1">SUMIF(PLANILLA!$C$9:$AQ$75,$C9,PLANILLA!T$9:T$75)</f>
        <v>8.6</v>
      </c>
      <c r="U9" s="42">
        <f ca="1">SUMIF(PLANILLA!$C$9:$AQ$75,$C9,PLANILLA!U$9:U$75)</f>
        <v>0</v>
      </c>
      <c r="V9" s="42">
        <f ca="1">SUMIF(PLANILLA!$C$9:$AQ$75,$C9,PLANILLA!V$9:V$75)</f>
        <v>59.81</v>
      </c>
      <c r="W9" s="42">
        <f ca="1">SUMIF(PLANILLA!$C$9:$AQ$75,$C9,PLANILLA!W$9:W$75)</f>
        <v>20.445799999999998</v>
      </c>
      <c r="X9" s="42">
        <f ca="1">SUMIF(PLANILLA!$C$9:$AQ$75,$C9,PLANILLA!X$9:X$75)</f>
        <v>806.95579999999995</v>
      </c>
      <c r="Y9" s="42">
        <f ca="1">SUMIF(PLANILLA!$C$9:$AQ$75,$C9,PLANILLA!Y$9:Y$75)</f>
        <v>642.78579999999999</v>
      </c>
      <c r="Z9" s="42">
        <f ca="1">SUMIF(PLANILLA!$C$9:$AQ$75,$C9,PLANILLA!Z$9:Z$75)</f>
        <v>0</v>
      </c>
      <c r="AA9" s="42">
        <f ca="1">SUMIF(PLANILLA!$C$9:$AQ$75,$C9,PLANILLA!AA$9:AA$75)</f>
        <v>0</v>
      </c>
      <c r="AB9" s="42">
        <f ca="1">SUMIF(PLANILLA!$C$9:$AQ$75,$C9,PLANILLA!AB$9:AB$75)</f>
        <v>64.27000000000001</v>
      </c>
      <c r="AC9" s="42">
        <f ca="1">SUMIF(PLANILLA!$C$9:$AQ$75,$C9,PLANILLA!AC$9:AC$75)</f>
        <v>9.3800000000000008</v>
      </c>
      <c r="AD9" s="42">
        <f ca="1">SUMIF(PLANILLA!$C$9:$AQ$75,$C9,PLANILLA!AD$9:AD$75)</f>
        <v>8.5399999999999991</v>
      </c>
      <c r="AE9" s="42">
        <f ca="1">SUMIF(PLANILLA!$C$9:$AQ$75,$C9,PLANILLA!AE$9:AE$75)</f>
        <v>0</v>
      </c>
      <c r="AF9" s="42">
        <f ca="1">SUMIF(PLANILLA!$C$9:$AQ$75,$C9,PLANILLA!AF$9:AF$75)</f>
        <v>0</v>
      </c>
      <c r="AG9" s="42">
        <f ca="1">SUMIF(PLANILLA!$C$9:$AQ$75,$C9,PLANILLA!AG$9:AG$75)</f>
        <v>82.19</v>
      </c>
      <c r="AH9" s="42">
        <f ca="1">SUMIF(PLANILLA!$C$9:$AQ$75,$C9,PLANILLA!AH$9:AH$75)</f>
        <v>724.7657999999999</v>
      </c>
      <c r="AI9" s="43" t="str">
        <f>IFERROR(VLOOKUP(A9,[1]Hoja1!$B$2:$U$5000,6,FALSE),0)</f>
        <v>PROFUTURO</v>
      </c>
      <c r="AJ9" s="42">
        <f ca="1">SUMIF(PLANILLA!$C$9:$AQ$75,$C9,PLANILLA!AJ$9:AJ$75)</f>
        <v>76.5</v>
      </c>
      <c r="AK9" s="42">
        <f ca="1">SUMIF(PLANILLA!$C$9:$AQ$75,$C9,PLANILLA!AK$9:AK$75)</f>
        <v>7.18</v>
      </c>
      <c r="AL9" s="42">
        <f ca="1">SUMIF(PLANILLA!$C$9:$AQ$75,$C9,PLANILLA!AL$9:AL$75)</f>
        <v>9.9</v>
      </c>
      <c r="AM9" s="42">
        <f ca="1">SUMIF(PLANILLA!$C$9:$AQ$75,$C9,PLANILLA!AM$9:AM$75)</f>
        <v>724.76580000000001</v>
      </c>
      <c r="AN9" s="42">
        <f ca="1">SUMIF(PLANILLA!$C$9:$AQ$75,$C9,PLANILLA!AN$9:AN$75)</f>
        <v>0</v>
      </c>
      <c r="AO9" s="42">
        <f ca="1">SUMIF(PLANILLA!$C$9:$AQ$75,$C9,PLANILLA!AO$9:AO$75)</f>
        <v>0</v>
      </c>
      <c r="AP9" s="27">
        <f ca="1">+AH9-AM9-AN9-AO9</f>
        <v>-1.1368683772161603E-13</v>
      </c>
      <c r="AQ9" s="28" t="str">
        <f>IFERROR(VLOOKUP(A9,[1]Hoja1!$B$2:$U$5000,18,FALSE),0)</f>
        <v>A</v>
      </c>
    </row>
    <row r="10" spans="1:43" x14ac:dyDescent="0.2">
      <c r="A10" s="1">
        <v>3081</v>
      </c>
      <c r="B10" s="40">
        <v>18022553</v>
      </c>
      <c r="C10" s="40" t="s">
        <v>122</v>
      </c>
      <c r="D10" s="41">
        <v>42519</v>
      </c>
      <c r="E10" s="41">
        <v>42519</v>
      </c>
      <c r="F10" s="4">
        <f ca="1">SUMIF(PLANILLA!$C$9:$AQ$75,$C10,PLANILLA!F$9:F$75)</f>
        <v>1</v>
      </c>
      <c r="G10" s="4">
        <f ca="1">SUMIF(PLANILLA!$C$9:$AQ$75,$C10,PLANILLA!G$9:G$75)</f>
        <v>1</v>
      </c>
      <c r="H10" s="4"/>
      <c r="I10" s="4"/>
      <c r="J10" s="4"/>
      <c r="K10" s="42">
        <f ca="1">SUMIF(PLANILLA!$C$9:$AQ$75,$C10,PLANILLA!K$9:K$75)</f>
        <v>166.67</v>
      </c>
      <c r="L10" s="42">
        <f ca="1">SUMIF(PLANILLA!$C$9:$AQ$75,$C10,PLANILLA!L$9:L$75)</f>
        <v>47.58</v>
      </c>
      <c r="M10" s="42">
        <f ca="1">SUMIF(PLANILLA!$C$9:$AQ$75,$C10,PLANILLA!M$9:M$75)</f>
        <v>0</v>
      </c>
      <c r="N10" s="42">
        <f ca="1">SUMIF(PLANILLA!$C$9:$AQ$75,$C10,PLANILLA!N$9:N$75)</f>
        <v>0</v>
      </c>
      <c r="O10" s="42">
        <f ca="1">SUMIF(PLANILLA!$C$9:$AQ$75,$C10,PLANILLA!O$9:O$75)</f>
        <v>0</v>
      </c>
      <c r="P10" s="42">
        <f ca="1">SUMIF(PLANILLA!$C$9:$AQ$75,$C10,PLANILLA!P$9:P$75)</f>
        <v>2.83</v>
      </c>
      <c r="Q10" s="42">
        <f ca="1">SUMIF(PLANILLA!$C$9:$AQ$75,$C10,PLANILLA!Q$9:Q$75)</f>
        <v>42.21</v>
      </c>
      <c r="R10" s="42">
        <f ca="1">SUMIF(PLANILLA!$C$9:$AQ$75,$C10,PLANILLA!R$9:R$75)</f>
        <v>21.09</v>
      </c>
      <c r="S10" s="42">
        <f ca="1">SUMIF(PLANILLA!$C$9:$AQ$75,$C10,PLANILLA!S$9:S$75)</f>
        <v>36.18</v>
      </c>
      <c r="T10" s="42">
        <f ca="1">SUMIF(PLANILLA!$C$9:$AQ$75,$C10,PLANILLA!T$9:T$75)</f>
        <v>3.79</v>
      </c>
      <c r="U10" s="42">
        <f ca="1">SUMIF(PLANILLA!$C$9:$AQ$75,$C10,PLANILLA!U$9:U$75)</f>
        <v>0</v>
      </c>
      <c r="V10" s="42">
        <f ca="1">SUMIF(PLANILLA!$C$9:$AQ$75,$C10,PLANILLA!V$9:V$75)</f>
        <v>26.36</v>
      </c>
      <c r="W10" s="42">
        <f ca="1">SUMIF(PLANILLA!$C$9:$AQ$75,$C10,PLANILLA!W$9:W$75)</f>
        <v>10.222899999999999</v>
      </c>
      <c r="X10" s="42">
        <f ca="1">SUMIF(PLANILLA!$C$9:$AQ$75,$C10,PLANILLA!X$9:X$75)</f>
        <v>356.93290000000002</v>
      </c>
      <c r="Y10" s="42">
        <f ca="1">SUMIF(PLANILLA!$C$9:$AQ$75,$C10,PLANILLA!Y$9:Y$75)</f>
        <v>284.5729</v>
      </c>
      <c r="Z10" s="42">
        <f ca="1">SUMIF(PLANILLA!$C$9:$AQ$75,$C10,PLANILLA!Z$9:Z$75)</f>
        <v>0</v>
      </c>
      <c r="AA10" s="42">
        <f ca="1">SUMIF(PLANILLA!$C$9:$AQ$75,$C10,PLANILLA!AA$9:AA$75)</f>
        <v>0</v>
      </c>
      <c r="AB10" s="42">
        <f ca="1">SUMIF(PLANILLA!$C$9:$AQ$75,$C10,PLANILLA!AB$9:AB$75)</f>
        <v>28.45</v>
      </c>
      <c r="AC10" s="42">
        <f ca="1">SUMIF(PLANILLA!$C$9:$AQ$75,$C10,PLANILLA!AC$9:AC$75)</f>
        <v>3.5</v>
      </c>
      <c r="AD10" s="42">
        <f ca="1">SUMIF(PLANILLA!$C$9:$AQ$75,$C10,PLANILLA!AD$9:AD$75)</f>
        <v>3.78</v>
      </c>
      <c r="AE10" s="42">
        <f ca="1">SUMIF(PLANILLA!$C$9:$AQ$75,$C10,PLANILLA!AE$9:AE$75)</f>
        <v>0</v>
      </c>
      <c r="AF10" s="42">
        <f ca="1">SUMIF(PLANILLA!$C$9:$AQ$75,$C10,PLANILLA!AF$9:AF$75)</f>
        <v>0</v>
      </c>
      <c r="AG10" s="42">
        <f ca="1">SUMIF(PLANILLA!$C$9:$AQ$75,$C10,PLANILLA!AG$9:AG$75)</f>
        <v>35.729999999999997</v>
      </c>
      <c r="AH10" s="42">
        <f ca="1">SUMIF(PLANILLA!$C$9:$AQ$75,$C10,PLANILLA!AH$9:AH$75)</f>
        <v>321.2029</v>
      </c>
      <c r="AI10" s="43" t="str">
        <f>IFERROR(VLOOKUP(A10,[1]Hoja1!$B$2:$U$5000,6,FALSE),0)</f>
        <v>INTEGRA</v>
      </c>
      <c r="AJ10" s="42">
        <f ca="1">SUMIF(PLANILLA!$C$9:$AQ$75,$C10,PLANILLA!AJ$9:AJ$75)</f>
        <v>76.5</v>
      </c>
      <c r="AK10" s="42">
        <f ca="1">SUMIF(PLANILLA!$C$9:$AQ$75,$C10,PLANILLA!AK$9:AK$75)</f>
        <v>3.16</v>
      </c>
      <c r="AL10" s="42">
        <f ca="1">SUMIF(PLANILLA!$C$9:$AQ$75,$C10,PLANILLA!AL$9:AL$75)</f>
        <v>4.3600000000000003</v>
      </c>
      <c r="AM10" s="42">
        <f ca="1">SUMIF(PLANILLA!$C$9:$AQ$75,$C10,PLANILLA!AM$9:AM$75)</f>
        <v>321.2029</v>
      </c>
      <c r="AN10" s="42">
        <f ca="1">SUMIF(PLANILLA!$C$9:$AQ$75,$C10,PLANILLA!AN$9:AN$75)</f>
        <v>0</v>
      </c>
      <c r="AO10" s="42">
        <f ca="1">SUMIF(PLANILLA!$C$9:$AQ$75,$C10,PLANILLA!AO$9:AO$75)</f>
        <v>0</v>
      </c>
      <c r="AP10" s="27">
        <f t="shared" ref="AP10:AP50" ca="1" si="0">+AH10-AM10-AN10-AO10</f>
        <v>0</v>
      </c>
      <c r="AQ10" s="28" t="str">
        <f>IFERROR(VLOOKUP(A10,[1]Hoja1!$B$2:$U$5000,18,FALSE),0)</f>
        <v>B</v>
      </c>
    </row>
    <row r="11" spans="1:43" x14ac:dyDescent="0.2">
      <c r="A11" s="1" t="s">
        <v>153</v>
      </c>
      <c r="B11" s="40">
        <v>18165779</v>
      </c>
      <c r="C11" s="40" t="s">
        <v>107</v>
      </c>
      <c r="D11" s="41">
        <v>42518</v>
      </c>
      <c r="E11" s="41">
        <v>42518</v>
      </c>
      <c r="F11" s="4">
        <f ca="1">SUMIF(PLANILLA!$C$9:$AQ$75,$C11,PLANILLA!F$9:F$75)</f>
        <v>1</v>
      </c>
      <c r="G11" s="4">
        <f ca="1">SUMIF(PLANILLA!$C$9:$AQ$75,$C11,PLANILLA!G$9:G$75)</f>
        <v>1</v>
      </c>
      <c r="H11" s="4"/>
      <c r="I11" s="4"/>
      <c r="J11" s="4"/>
      <c r="K11" s="42">
        <f ca="1">SUMIF(PLANILLA!$C$9:$AQ$75,$C11,PLANILLA!K$9:K$75)</f>
        <v>38.71848</v>
      </c>
      <c r="L11" s="42">
        <f ca="1">SUMIF(PLANILLA!$C$9:$AQ$75,$C11,PLANILLA!L$9:L$75)</f>
        <v>19.41</v>
      </c>
      <c r="M11" s="42">
        <f ca="1">SUMIF(PLANILLA!$C$9:$AQ$75,$C11,PLANILLA!M$9:M$75)</f>
        <v>0</v>
      </c>
      <c r="N11" s="42">
        <f ca="1">SUMIF(PLANILLA!$C$9:$AQ$75,$C11,PLANILLA!N$9:N$75)</f>
        <v>0</v>
      </c>
      <c r="O11" s="42">
        <f ca="1">SUMIF(PLANILLA!$C$9:$AQ$75,$C11,PLANILLA!O$9:O$75)</f>
        <v>0</v>
      </c>
      <c r="P11" s="42">
        <f ca="1">SUMIF(PLANILLA!$C$9:$AQ$75,$C11,PLANILLA!P$9:P$75)</f>
        <v>2.83</v>
      </c>
      <c r="Q11" s="42">
        <f ca="1">SUMIF(PLANILLA!$C$9:$AQ$75,$C11,PLANILLA!Q$9:Q$75)</f>
        <v>11.85</v>
      </c>
      <c r="R11" s="42">
        <f ca="1">SUMIF(PLANILLA!$C$9:$AQ$75,$C11,PLANILLA!R$9:R$75)</f>
        <v>5.92</v>
      </c>
      <c r="S11" s="42">
        <f ca="1">SUMIF(PLANILLA!$C$9:$AQ$75,$C11,PLANILLA!S$9:S$75)</f>
        <v>10.16</v>
      </c>
      <c r="T11" s="42">
        <f ca="1">SUMIF(PLANILLA!$C$9:$AQ$75,$C11,PLANILLA!T$9:T$75)</f>
        <v>1.06</v>
      </c>
      <c r="U11" s="42">
        <f ca="1">SUMIF(PLANILLA!$C$9:$AQ$75,$C11,PLANILLA!U$9:U$75)</f>
        <v>0</v>
      </c>
      <c r="V11" s="42">
        <f ca="1">SUMIF(PLANILLA!$C$9:$AQ$75,$C11,PLANILLA!V$9:V$75)</f>
        <v>7.4</v>
      </c>
      <c r="W11" s="42">
        <f ca="1">SUMIF(PLANILLA!$C$9:$AQ$75,$C11,PLANILLA!W$9:W$75)</f>
        <v>10.222899999999999</v>
      </c>
      <c r="X11" s="42">
        <f ca="1">SUMIF(PLANILLA!$C$9:$AQ$75,$C11,PLANILLA!X$9:X$75)</f>
        <v>107.57137999999998</v>
      </c>
      <c r="Y11" s="42">
        <f ca="1">SUMIF(PLANILLA!$C$9:$AQ$75,$C11,PLANILLA!Y$9:Y$75)</f>
        <v>87.261379999999974</v>
      </c>
      <c r="Z11" s="42">
        <f ca="1">SUMIF(PLANILLA!$C$9:$AQ$75,$C11,PLANILLA!Z$9:Z$75)</f>
        <v>0</v>
      </c>
      <c r="AA11" s="42">
        <f ca="1">SUMIF(PLANILLA!$C$9:$AQ$75,$C11,PLANILLA!AA$9:AA$75)</f>
        <v>11.343979399999997</v>
      </c>
      <c r="AB11" s="42">
        <f ca="1">SUMIF(PLANILLA!$C$9:$AQ$75,$C11,PLANILLA!AB$9:AB$75)</f>
        <v>0</v>
      </c>
      <c r="AC11" s="42">
        <f ca="1">SUMIF(PLANILLA!$C$9:$AQ$75,$C11,PLANILLA!AC$9:AC$75)</f>
        <v>0</v>
      </c>
      <c r="AD11" s="42">
        <f ca="1">SUMIF(PLANILLA!$C$9:$AQ$75,$C11,PLANILLA!AD$9:AD$75)</f>
        <v>0</v>
      </c>
      <c r="AE11" s="42">
        <f ca="1">SUMIF(PLANILLA!$C$9:$AQ$75,$C11,PLANILLA!AE$9:AE$75)</f>
        <v>0</v>
      </c>
      <c r="AF11" s="42">
        <f ca="1">SUMIF(PLANILLA!$C$9:$AQ$75,$C11,PLANILLA!AF$9:AF$75)</f>
        <v>0</v>
      </c>
      <c r="AG11" s="42">
        <f ca="1">SUMIF(PLANILLA!$C$9:$AQ$75,$C11,PLANILLA!AG$9:AG$75)</f>
        <v>11.343979399999997</v>
      </c>
      <c r="AH11" s="42">
        <f ca="1">SUMIF(PLANILLA!$C$9:$AQ$75,$C11,PLANILLA!AH$9:AH$75)</f>
        <v>96.227400599999982</v>
      </c>
      <c r="AI11" s="43" t="str">
        <f>IFERROR(VLOOKUP(A11,[1]Hoja1!$B$2:$U$5000,6,FALSE),0)</f>
        <v>ESSALUD</v>
      </c>
      <c r="AJ11" s="42">
        <f ca="1">SUMIF(PLANILLA!$C$9:$AQ$75,$C11,PLANILLA!AJ$9:AJ$75)</f>
        <v>76.5</v>
      </c>
      <c r="AK11" s="42">
        <f ca="1">SUMIF(PLANILLA!$C$9:$AQ$75,$C11,PLANILLA!AK$9:AK$75)</f>
        <v>0.88</v>
      </c>
      <c r="AL11" s="42">
        <f ca="1">SUMIF(PLANILLA!$C$9:$AQ$75,$C11,PLANILLA!AL$9:AL$75)</f>
        <v>1.22</v>
      </c>
      <c r="AM11" s="42">
        <f ca="1">SUMIF(PLANILLA!$C$9:$AQ$75,$C11,PLANILLA!AM$9:AM$75)</f>
        <v>0</v>
      </c>
      <c r="AN11" s="42">
        <f ca="1">SUMIF(PLANILLA!$C$9:$AQ$75,$C11,PLANILLA!AN$9:AN$75)</f>
        <v>96.227400599999982</v>
      </c>
      <c r="AO11" s="42">
        <f ca="1">SUMIF(PLANILLA!$C$9:$AQ$75,$C11,PLANILLA!AO$9:AO$75)</f>
        <v>0</v>
      </c>
      <c r="AP11" s="27">
        <f t="shared" ca="1" si="0"/>
        <v>0</v>
      </c>
      <c r="AQ11" s="28" t="str">
        <f>IFERROR(VLOOKUP(A11,[1]Hoja1!$B$2:$U$5000,18,FALSE),0)</f>
        <v>A</v>
      </c>
    </row>
    <row r="12" spans="1:43" x14ac:dyDescent="0.2">
      <c r="A12" s="1" t="s">
        <v>154</v>
      </c>
      <c r="B12" s="40">
        <v>18023758</v>
      </c>
      <c r="C12" s="40" t="s">
        <v>99</v>
      </c>
      <c r="D12" s="41">
        <v>42507</v>
      </c>
      <c r="E12" s="41">
        <v>42519</v>
      </c>
      <c r="F12" s="4">
        <f ca="1">SUMIF(PLANILLA!$C$9:$AQ$75,$C12,PLANILLA!F$9:F$75)</f>
        <v>2</v>
      </c>
      <c r="G12" s="4">
        <f ca="1">SUMIF(PLANILLA!$C$9:$AQ$75,$C12,PLANILLA!G$9:G$75)</f>
        <v>2</v>
      </c>
      <c r="H12" s="4"/>
      <c r="I12" s="4"/>
      <c r="J12" s="4"/>
      <c r="K12" s="42">
        <f ca="1">SUMIF(PLANILLA!$C$9:$AQ$75,$C12,PLANILLA!K$9:K$75)</f>
        <v>169.73848000000001</v>
      </c>
      <c r="L12" s="42">
        <f ca="1">SUMIF(PLANILLA!$C$9:$AQ$75,$C12,PLANILLA!L$9:L$75)</f>
        <v>56.81</v>
      </c>
      <c r="M12" s="42">
        <f ca="1">SUMIF(PLANILLA!$C$9:$AQ$75,$C12,PLANILLA!M$9:M$75)</f>
        <v>0</v>
      </c>
      <c r="N12" s="42">
        <f ca="1">SUMIF(PLANILLA!$C$9:$AQ$75,$C12,PLANILLA!N$9:N$75)</f>
        <v>0</v>
      </c>
      <c r="O12" s="42">
        <f ca="1">SUMIF(PLANILLA!$C$9:$AQ$75,$C12,PLANILLA!O$9:O$75)</f>
        <v>0</v>
      </c>
      <c r="P12" s="42">
        <f ca="1">SUMIF(PLANILLA!$C$9:$AQ$75,$C12,PLANILLA!P$9:P$75)</f>
        <v>5.33</v>
      </c>
      <c r="Q12" s="42">
        <f ca="1">SUMIF(PLANILLA!$C$9:$AQ$75,$C12,PLANILLA!Q$9:Q$75)</f>
        <v>45.09</v>
      </c>
      <c r="R12" s="42">
        <f ca="1">SUMIF(PLANILLA!$C$9:$AQ$75,$C12,PLANILLA!R$9:R$75)</f>
        <v>22.53</v>
      </c>
      <c r="S12" s="42">
        <f ca="1">SUMIF(PLANILLA!$C$9:$AQ$75,$C12,PLANILLA!S$9:S$75)</f>
        <v>38.65</v>
      </c>
      <c r="T12" s="42">
        <f ca="1">SUMIF(PLANILLA!$C$9:$AQ$75,$C12,PLANILLA!T$9:T$75)</f>
        <v>4.0500000000000007</v>
      </c>
      <c r="U12" s="42">
        <f ca="1">SUMIF(PLANILLA!$C$9:$AQ$75,$C12,PLANILLA!U$9:U$75)</f>
        <v>0</v>
      </c>
      <c r="V12" s="42">
        <f ca="1">SUMIF(PLANILLA!$C$9:$AQ$75,$C12,PLANILLA!V$9:V$75)</f>
        <v>28.160000000000004</v>
      </c>
      <c r="W12" s="42">
        <f ca="1">SUMIF(PLANILLA!$C$9:$AQ$75,$C12,PLANILLA!W$9:W$75)</f>
        <v>20.445799999999998</v>
      </c>
      <c r="X12" s="42">
        <f ca="1">SUMIF(PLANILLA!$C$9:$AQ$75,$C12,PLANILLA!X$9:X$75)</f>
        <v>390.80427999999995</v>
      </c>
      <c r="Y12" s="42">
        <f ca="1">SUMIF(PLANILLA!$C$9:$AQ$75,$C12,PLANILLA!Y$9:Y$75)</f>
        <v>313.50427999999994</v>
      </c>
      <c r="Z12" s="42">
        <f ca="1">SUMIF(PLANILLA!$C$9:$AQ$75,$C12,PLANILLA!Z$9:Z$75)</f>
        <v>0</v>
      </c>
      <c r="AA12" s="42">
        <f ca="1">SUMIF(PLANILLA!$C$9:$AQ$75,$C12,PLANILLA!AA$9:AA$75)</f>
        <v>0</v>
      </c>
      <c r="AB12" s="42">
        <f ca="1">SUMIF(PLANILLA!$C$9:$AQ$75,$C12,PLANILLA!AB$9:AB$75)</f>
        <v>31.340000000000003</v>
      </c>
      <c r="AC12" s="42">
        <f ca="1">SUMIF(PLANILLA!$C$9:$AQ$75,$C12,PLANILLA!AC$9:AC$75)</f>
        <v>4.8499999999999996</v>
      </c>
      <c r="AD12" s="42">
        <f ca="1">SUMIF(PLANILLA!$C$9:$AQ$75,$C12,PLANILLA!AD$9:AD$75)</f>
        <v>4.16</v>
      </c>
      <c r="AE12" s="42">
        <f ca="1">SUMIF(PLANILLA!$C$9:$AQ$75,$C12,PLANILLA!AE$9:AE$75)</f>
        <v>0</v>
      </c>
      <c r="AF12" s="42">
        <f ca="1">SUMIF(PLANILLA!$C$9:$AQ$75,$C12,PLANILLA!AF$9:AF$75)</f>
        <v>0</v>
      </c>
      <c r="AG12" s="42">
        <f ca="1">SUMIF(PLANILLA!$C$9:$AQ$75,$C12,PLANILLA!AG$9:AG$75)</f>
        <v>40.35</v>
      </c>
      <c r="AH12" s="42">
        <f ca="1">SUMIF(PLANILLA!$C$9:$AQ$75,$C12,PLANILLA!AH$9:AH$75)</f>
        <v>350.45427999999993</v>
      </c>
      <c r="AI12" s="43" t="str">
        <f>IFERROR(VLOOKUP(A12,[1]Hoja1!$B$2:$U$5000,6,FALSE),0)</f>
        <v>INTEGRA</v>
      </c>
      <c r="AJ12" s="42">
        <f ca="1">SUMIF(PLANILLA!$C$9:$AQ$75,$C12,PLANILLA!AJ$9:AJ$75)</f>
        <v>153</v>
      </c>
      <c r="AK12" s="42">
        <f ca="1">SUMIF(PLANILLA!$C$9:$AQ$75,$C12,PLANILLA!AK$9:AK$75)</f>
        <v>3.37</v>
      </c>
      <c r="AL12" s="42">
        <f ca="1">SUMIF(PLANILLA!$C$9:$AQ$75,$C12,PLANILLA!AL$9:AL$75)</f>
        <v>4.6500000000000004</v>
      </c>
      <c r="AM12" s="42">
        <f ca="1">SUMIF(PLANILLA!$C$9:$AQ$75,$C12,PLANILLA!AM$9:AM$75)</f>
        <v>254.11289999999997</v>
      </c>
      <c r="AN12" s="42">
        <f ca="1">SUMIF(PLANILLA!$C$9:$AQ$75,$C12,PLANILLA!AN$9:AN$75)</f>
        <v>96.341379999999972</v>
      </c>
      <c r="AO12" s="42">
        <f ca="1">SUMIF(PLANILLA!$C$9:$AQ$75,$C12,PLANILLA!AO$9:AO$75)</f>
        <v>0</v>
      </c>
      <c r="AP12" s="27">
        <f t="shared" ca="1" si="0"/>
        <v>-1.4210854715202004E-14</v>
      </c>
      <c r="AQ12" s="28" t="str">
        <f>IFERROR(VLOOKUP(A12,[1]Hoja1!$B$2:$U$5000,18,FALSE),0)</f>
        <v>A</v>
      </c>
    </row>
    <row r="13" spans="1:43" x14ac:dyDescent="0.2">
      <c r="A13" s="1">
        <v>3061</v>
      </c>
      <c r="B13" s="40">
        <v>18022943</v>
      </c>
      <c r="C13" s="40" t="s">
        <v>95</v>
      </c>
      <c r="D13" s="41">
        <v>42519</v>
      </c>
      <c r="E13" s="41">
        <v>42519</v>
      </c>
      <c r="F13" s="4">
        <f ca="1">SUMIF(PLANILLA!$C$9:$AQ$75,$C13,PLANILLA!F$9:F$75)</f>
        <v>1</v>
      </c>
      <c r="G13" s="4">
        <f ca="1">SUMIF(PLANILLA!$C$9:$AQ$75,$C13,PLANILLA!G$9:G$75)</f>
        <v>1</v>
      </c>
      <c r="H13" s="4"/>
      <c r="I13" s="4"/>
      <c r="J13" s="4"/>
      <c r="K13" s="42">
        <f ca="1">SUMIF(PLANILLA!$C$9:$AQ$75,$C13,PLANILLA!K$9:K$75)</f>
        <v>106.69</v>
      </c>
      <c r="L13" s="42">
        <f ca="1">SUMIF(PLANILLA!$C$9:$AQ$75,$C13,PLANILLA!L$9:L$75)</f>
        <v>51.78</v>
      </c>
      <c r="M13" s="42">
        <f ca="1">SUMIF(PLANILLA!$C$9:$AQ$75,$C13,PLANILLA!M$9:M$75)</f>
        <v>74.680000000000007</v>
      </c>
      <c r="N13" s="42">
        <f ca="1">SUMIF(PLANILLA!$C$9:$AQ$75,$C13,PLANILLA!N$9:N$75)</f>
        <v>0</v>
      </c>
      <c r="O13" s="42">
        <f ca="1">SUMIF(PLANILLA!$C$9:$AQ$75,$C13,PLANILLA!O$9:O$75)</f>
        <v>0</v>
      </c>
      <c r="P13" s="42">
        <f ca="1">SUMIF(PLANILLA!$C$9:$AQ$75,$C13,PLANILLA!P$9:P$75)</f>
        <v>2.83</v>
      </c>
      <c r="Q13" s="42">
        <f ca="1">SUMIF(PLANILLA!$C$9:$AQ$75,$C13,PLANILLA!Q$9:Q$75)</f>
        <v>45.89</v>
      </c>
      <c r="R13" s="42">
        <f ca="1">SUMIF(PLANILLA!$C$9:$AQ$75,$C13,PLANILLA!R$9:R$75)</f>
        <v>22.93</v>
      </c>
      <c r="S13" s="42">
        <f ca="1">SUMIF(PLANILLA!$C$9:$AQ$75,$C13,PLANILLA!S$9:S$75)</f>
        <v>39.33</v>
      </c>
      <c r="T13" s="42">
        <f ca="1">SUMIF(PLANILLA!$C$9:$AQ$75,$C13,PLANILLA!T$9:T$75)</f>
        <v>4.13</v>
      </c>
      <c r="U13" s="42">
        <f ca="1">SUMIF(PLANILLA!$C$9:$AQ$75,$C13,PLANILLA!U$9:U$75)</f>
        <v>0</v>
      </c>
      <c r="V13" s="42">
        <f ca="1">SUMIF(PLANILLA!$C$9:$AQ$75,$C13,PLANILLA!V$9:V$75)</f>
        <v>28.66</v>
      </c>
      <c r="W13" s="42">
        <f ca="1">SUMIF(PLANILLA!$C$9:$AQ$75,$C13,PLANILLA!W$9:W$75)</f>
        <v>10.222899999999999</v>
      </c>
      <c r="X13" s="42">
        <f ca="1">SUMIF(PLANILLA!$C$9:$AQ$75,$C13,PLANILLA!X$9:X$75)</f>
        <v>387.14289999999994</v>
      </c>
      <c r="Y13" s="42">
        <f ca="1">SUMIF(PLANILLA!$C$9:$AQ$75,$C13,PLANILLA!Y$9:Y$75)</f>
        <v>308.46289999999993</v>
      </c>
      <c r="Z13" s="42">
        <f ca="1">SUMIF(PLANILLA!$C$9:$AQ$75,$C13,PLANILLA!Z$9:Z$75)</f>
        <v>0</v>
      </c>
      <c r="AA13" s="42">
        <f ca="1">SUMIF(PLANILLA!$C$9:$AQ$75,$C13,PLANILLA!AA$9:AA$75)</f>
        <v>40.100176999999995</v>
      </c>
      <c r="AB13" s="42">
        <f ca="1">SUMIF(PLANILLA!$C$9:$AQ$75,$C13,PLANILLA!AB$9:AB$75)</f>
        <v>0</v>
      </c>
      <c r="AC13" s="42">
        <f ca="1">SUMIF(PLANILLA!$C$9:$AQ$75,$C13,PLANILLA!AC$9:AC$75)</f>
        <v>0</v>
      </c>
      <c r="AD13" s="42">
        <f ca="1">SUMIF(PLANILLA!$C$9:$AQ$75,$C13,PLANILLA!AD$9:AD$75)</f>
        <v>0</v>
      </c>
      <c r="AE13" s="42">
        <f ca="1">SUMIF(PLANILLA!$C$9:$AQ$75,$C13,PLANILLA!AE$9:AE$75)</f>
        <v>0</v>
      </c>
      <c r="AF13" s="42">
        <f ca="1">SUMIF(PLANILLA!$C$9:$AQ$75,$C13,PLANILLA!AF$9:AF$75)</f>
        <v>0</v>
      </c>
      <c r="AG13" s="42">
        <f ca="1">SUMIF(PLANILLA!$C$9:$AQ$75,$C13,PLANILLA!AG$9:AG$75)</f>
        <v>40.100176999999995</v>
      </c>
      <c r="AH13" s="42">
        <f ca="1">SUMIF(PLANILLA!$C$9:$AQ$75,$C13,PLANILLA!AH$9:AH$75)</f>
        <v>347.04272299999997</v>
      </c>
      <c r="AI13" s="43" t="str">
        <f>IFERROR(VLOOKUP(A13,[1]Hoja1!$B$2:$U$5000,6,FALSE),0)</f>
        <v>ESSALUD</v>
      </c>
      <c r="AJ13" s="42">
        <f ca="1">SUMIF(PLANILLA!$C$9:$AQ$75,$C13,PLANILLA!AJ$9:AJ$75)</f>
        <v>76.5</v>
      </c>
      <c r="AK13" s="42">
        <f ca="1">SUMIF(PLANILLA!$C$9:$AQ$75,$C13,PLANILLA!AK$9:AK$75)</f>
        <v>3.44</v>
      </c>
      <c r="AL13" s="42">
        <f ca="1">SUMIF(PLANILLA!$C$9:$AQ$75,$C13,PLANILLA!AL$9:AL$75)</f>
        <v>4.74</v>
      </c>
      <c r="AM13" s="42">
        <f ca="1">SUMIF(PLANILLA!$C$9:$AQ$75,$C13,PLANILLA!AM$9:AM$75)</f>
        <v>347.04272299999997</v>
      </c>
      <c r="AN13" s="42">
        <f ca="1">SUMIF(PLANILLA!$C$9:$AQ$75,$C13,PLANILLA!AN$9:AN$75)</f>
        <v>0</v>
      </c>
      <c r="AO13" s="42">
        <f ca="1">SUMIF(PLANILLA!$C$9:$AQ$75,$C13,PLANILLA!AO$9:AO$75)</f>
        <v>0</v>
      </c>
      <c r="AP13" s="27">
        <f t="shared" ca="1" si="0"/>
        <v>0</v>
      </c>
      <c r="AQ13" s="28" t="str">
        <f>IFERROR(VLOOKUP(A13,[1]Hoja1!$B$2:$U$5000,18,FALSE),0)</f>
        <v>A</v>
      </c>
    </row>
    <row r="14" spans="1:43" x14ac:dyDescent="0.2">
      <c r="A14" s="1">
        <v>44</v>
      </c>
      <c r="B14" s="40">
        <v>18023562</v>
      </c>
      <c r="C14" s="40" t="s">
        <v>97</v>
      </c>
      <c r="D14" s="41">
        <v>42519</v>
      </c>
      <c r="E14" s="41">
        <v>42519</v>
      </c>
      <c r="F14" s="4">
        <f ca="1">SUMIF(PLANILLA!$C$9:$AQ$75,$C14,PLANILLA!F$9:F$75)</f>
        <v>1</v>
      </c>
      <c r="G14" s="4">
        <f ca="1">SUMIF(PLANILLA!$C$9:$AQ$75,$C14,PLANILLA!G$9:G$75)</f>
        <v>1</v>
      </c>
      <c r="H14" s="4"/>
      <c r="I14" s="4"/>
      <c r="J14" s="4"/>
      <c r="K14" s="42">
        <f ca="1">SUMIF(PLANILLA!$C$9:$AQ$75,$C14,PLANILLA!K$9:K$75)</f>
        <v>106.69</v>
      </c>
      <c r="L14" s="42">
        <f ca="1">SUMIF(PLANILLA!$C$9:$AQ$75,$C14,PLANILLA!L$9:L$75)</f>
        <v>30.45</v>
      </c>
      <c r="M14" s="42">
        <f ca="1">SUMIF(PLANILLA!$C$9:$AQ$75,$C14,PLANILLA!M$9:M$75)</f>
        <v>0</v>
      </c>
      <c r="N14" s="42">
        <f ca="1">SUMIF(PLANILLA!$C$9:$AQ$75,$C14,PLANILLA!N$9:N$75)</f>
        <v>0</v>
      </c>
      <c r="O14" s="42">
        <f ca="1">SUMIF(PLANILLA!$C$9:$AQ$75,$C14,PLANILLA!O$9:O$75)</f>
        <v>0</v>
      </c>
      <c r="P14" s="42">
        <f ca="1">SUMIF(PLANILLA!$C$9:$AQ$75,$C14,PLANILLA!P$9:P$75)</f>
        <v>2.83</v>
      </c>
      <c r="Q14" s="42">
        <f ca="1">SUMIF(PLANILLA!$C$9:$AQ$75,$C14,PLANILLA!Q$9:Q$75)</f>
        <v>27.22</v>
      </c>
      <c r="R14" s="42">
        <f ca="1">SUMIF(PLANILLA!$C$9:$AQ$75,$C14,PLANILLA!R$9:R$75)</f>
        <v>13.6</v>
      </c>
      <c r="S14" s="42">
        <f ca="1">SUMIF(PLANILLA!$C$9:$AQ$75,$C14,PLANILLA!S$9:S$75)</f>
        <v>23.33</v>
      </c>
      <c r="T14" s="42">
        <f ca="1">SUMIF(PLANILLA!$C$9:$AQ$75,$C14,PLANILLA!T$9:T$75)</f>
        <v>2.44</v>
      </c>
      <c r="U14" s="42">
        <f ca="1">SUMIF(PLANILLA!$C$9:$AQ$75,$C14,PLANILLA!U$9:U$75)</f>
        <v>0</v>
      </c>
      <c r="V14" s="42">
        <f ca="1">SUMIF(PLANILLA!$C$9:$AQ$75,$C14,PLANILLA!V$9:V$75)</f>
        <v>17</v>
      </c>
      <c r="W14" s="42">
        <f ca="1">SUMIF(PLANILLA!$C$9:$AQ$75,$C14,PLANILLA!W$9:W$75)</f>
        <v>10.222899999999999</v>
      </c>
      <c r="X14" s="42">
        <f ca="1">SUMIF(PLANILLA!$C$9:$AQ$75,$C14,PLANILLA!X$9:X$75)</f>
        <v>233.78289999999998</v>
      </c>
      <c r="Y14" s="42">
        <f ca="1">SUMIF(PLANILLA!$C$9:$AQ$75,$C14,PLANILLA!Y$9:Y$75)</f>
        <v>187.12289999999999</v>
      </c>
      <c r="Z14" s="42">
        <f ca="1">SUMIF(PLANILLA!$C$9:$AQ$75,$C14,PLANILLA!Z$9:Z$75)</f>
        <v>0</v>
      </c>
      <c r="AA14" s="42">
        <f ca="1">SUMIF(PLANILLA!$C$9:$AQ$75,$C14,PLANILLA!AA$9:AA$75)</f>
        <v>24.325976999999998</v>
      </c>
      <c r="AB14" s="42">
        <f ca="1">SUMIF(PLANILLA!$C$9:$AQ$75,$C14,PLANILLA!AB$9:AB$75)</f>
        <v>0</v>
      </c>
      <c r="AC14" s="42">
        <f ca="1">SUMIF(PLANILLA!$C$9:$AQ$75,$C14,PLANILLA!AC$9:AC$75)</f>
        <v>0</v>
      </c>
      <c r="AD14" s="42">
        <f ca="1">SUMIF(PLANILLA!$C$9:$AQ$75,$C14,PLANILLA!AD$9:AD$75)</f>
        <v>0</v>
      </c>
      <c r="AE14" s="42">
        <f ca="1">SUMIF(PLANILLA!$C$9:$AQ$75,$C14,PLANILLA!AE$9:AE$75)</f>
        <v>0</v>
      </c>
      <c r="AF14" s="42">
        <f ca="1">SUMIF(PLANILLA!$C$9:$AQ$75,$C14,PLANILLA!AF$9:AF$75)</f>
        <v>0</v>
      </c>
      <c r="AG14" s="42">
        <f ca="1">SUMIF(PLANILLA!$C$9:$AQ$75,$C14,PLANILLA!AG$9:AG$75)</f>
        <v>24.325976999999998</v>
      </c>
      <c r="AH14" s="42">
        <f ca="1">SUMIF(PLANILLA!$C$9:$AQ$75,$C14,PLANILLA!AH$9:AH$75)</f>
        <v>209.45692299999999</v>
      </c>
      <c r="AI14" s="43" t="str">
        <f>IFERROR(VLOOKUP(A14,[1]Hoja1!$B$2:$U$5000,6,FALSE),0)</f>
        <v>ESSALUD</v>
      </c>
      <c r="AJ14" s="42">
        <f ca="1">SUMIF(PLANILLA!$C$9:$AQ$75,$C14,PLANILLA!AJ$9:AJ$75)</f>
        <v>76.5</v>
      </c>
      <c r="AK14" s="42">
        <f ca="1">SUMIF(PLANILLA!$C$9:$AQ$75,$C14,PLANILLA!AK$9:AK$75)</f>
        <v>2.04</v>
      </c>
      <c r="AL14" s="42">
        <f ca="1">SUMIF(PLANILLA!$C$9:$AQ$75,$C14,PLANILLA!AL$9:AL$75)</f>
        <v>2.81</v>
      </c>
      <c r="AM14" s="42">
        <f ca="1">SUMIF(PLANILLA!$C$9:$AQ$75,$C14,PLANILLA!AM$9:AM$75)</f>
        <v>209.45692299999999</v>
      </c>
      <c r="AN14" s="42">
        <f ca="1">SUMIF(PLANILLA!$C$9:$AQ$75,$C14,PLANILLA!AN$9:AN$75)</f>
        <v>0</v>
      </c>
      <c r="AO14" s="42">
        <f ca="1">SUMIF(PLANILLA!$C$9:$AQ$75,$C14,PLANILLA!AO$9:AO$75)</f>
        <v>0</v>
      </c>
      <c r="AP14" s="27">
        <f t="shared" ca="1" si="0"/>
        <v>0</v>
      </c>
      <c r="AQ14" s="28" t="str">
        <f>IFERROR(VLOOKUP(A14,[1]Hoja1!$B$2:$U$5000,18,FALSE),0)</f>
        <v>A</v>
      </c>
    </row>
    <row r="15" spans="1:43" x14ac:dyDescent="0.2">
      <c r="A15" s="1" t="s">
        <v>155</v>
      </c>
      <c r="B15" s="40">
        <v>18092886</v>
      </c>
      <c r="C15" s="40" t="s">
        <v>134</v>
      </c>
      <c r="D15" s="41">
        <v>42507</v>
      </c>
      <c r="E15" s="41">
        <v>42519</v>
      </c>
      <c r="F15" s="4">
        <f ca="1">SUMIF(PLANILLA!$C$9:$AQ$75,$C15,PLANILLA!F$9:F$75)</f>
        <v>6</v>
      </c>
      <c r="G15" s="4">
        <f ca="1">SUMIF(PLANILLA!$C$9:$AQ$75,$C15,PLANILLA!G$9:G$75)</f>
        <v>3</v>
      </c>
      <c r="H15" s="4"/>
      <c r="I15" s="4"/>
      <c r="J15" s="4"/>
      <c r="K15" s="42">
        <f ca="1">SUMIF(PLANILLA!$C$9:$AQ$75,$C15,PLANILLA!K$9:K$75)</f>
        <v>201.03999999999996</v>
      </c>
      <c r="L15" s="42">
        <f ca="1">SUMIF(PLANILLA!$C$9:$AQ$75,$C15,PLANILLA!L$9:L$75)</f>
        <v>207.8</v>
      </c>
      <c r="M15" s="42">
        <f ca="1">SUMIF(PLANILLA!$C$9:$AQ$75,$C15,PLANILLA!M$9:M$75)</f>
        <v>0</v>
      </c>
      <c r="N15" s="42">
        <f ca="1">SUMIF(PLANILLA!$C$9:$AQ$75,$C15,PLANILLA!N$9:N$75)</f>
        <v>0</v>
      </c>
      <c r="O15" s="42">
        <f ca="1">SUMIF(PLANILLA!$C$9:$AQ$75,$C15,PLANILLA!O$9:O$75)</f>
        <v>30.14</v>
      </c>
      <c r="P15" s="42">
        <f ca="1">SUMIF(PLANILLA!$C$9:$AQ$75,$C15,PLANILLA!P$9:P$75)</f>
        <v>16.32</v>
      </c>
      <c r="Q15" s="42">
        <f ca="1">SUMIF(PLANILLA!$C$9:$AQ$75,$C15,PLANILLA!Q$9:Q$75)</f>
        <v>88.52000000000001</v>
      </c>
      <c r="R15" s="42">
        <f ca="1">SUMIF(PLANILLA!$C$9:$AQ$75,$C15,PLANILLA!R$9:R$75)</f>
        <v>44.2</v>
      </c>
      <c r="S15" s="42">
        <f ca="1">SUMIF(PLANILLA!$C$9:$AQ$75,$C15,PLANILLA!S$9:S$75)</f>
        <v>75.87</v>
      </c>
      <c r="T15" s="42">
        <f ca="1">SUMIF(PLANILLA!$C$9:$AQ$75,$C15,PLANILLA!T$9:T$75)</f>
        <v>7.94</v>
      </c>
      <c r="U15" s="42">
        <f ca="1">SUMIF(PLANILLA!$C$9:$AQ$75,$C15,PLANILLA!U$9:U$75)</f>
        <v>0</v>
      </c>
      <c r="V15" s="42">
        <f ca="1">SUMIF(PLANILLA!$C$9:$AQ$75,$C15,PLANILLA!V$9:V$75)</f>
        <v>55.27</v>
      </c>
      <c r="W15" s="42">
        <f ca="1">SUMIF(PLANILLA!$C$9:$AQ$75,$C15,PLANILLA!W$9:W$75)</f>
        <v>61.337399999999995</v>
      </c>
      <c r="X15" s="42">
        <f ca="1">SUMIF(PLANILLA!$C$9:$AQ$75,$C15,PLANILLA!X$9:X$75)</f>
        <v>788.43740000000003</v>
      </c>
      <c r="Y15" s="42">
        <f ca="1">SUMIF(PLANILLA!$C$9:$AQ$75,$C15,PLANILLA!Y$9:Y$75)</f>
        <v>636.70740000000012</v>
      </c>
      <c r="Z15" s="42">
        <f ca="1">SUMIF(PLANILLA!$C$9:$AQ$75,$C15,PLANILLA!Z$9:Z$75)</f>
        <v>0</v>
      </c>
      <c r="AA15" s="42">
        <f ca="1">SUMIF(PLANILLA!$C$9:$AQ$75,$C15,PLANILLA!AA$9:AA$75)</f>
        <v>82.77196200000003</v>
      </c>
      <c r="AB15" s="42">
        <f ca="1">SUMIF(PLANILLA!$C$9:$AQ$75,$C15,PLANILLA!AB$9:AB$75)</f>
        <v>0</v>
      </c>
      <c r="AC15" s="42">
        <f ca="1">SUMIF(PLANILLA!$C$9:$AQ$75,$C15,PLANILLA!AC$9:AC$75)</f>
        <v>0</v>
      </c>
      <c r="AD15" s="42">
        <f ca="1">SUMIF(PLANILLA!$C$9:$AQ$75,$C15,PLANILLA!AD$9:AD$75)</f>
        <v>0</v>
      </c>
      <c r="AE15" s="42">
        <f ca="1">SUMIF(PLANILLA!$C$9:$AQ$75,$C15,PLANILLA!AE$9:AE$75)</f>
        <v>0</v>
      </c>
      <c r="AF15" s="42">
        <f ca="1">SUMIF(PLANILLA!$C$9:$AQ$75,$C15,PLANILLA!AF$9:AF$75)</f>
        <v>0</v>
      </c>
      <c r="AG15" s="42">
        <f ca="1">SUMIF(PLANILLA!$C$9:$AQ$75,$C15,PLANILLA!AG$9:AG$75)</f>
        <v>82.77196200000003</v>
      </c>
      <c r="AH15" s="42">
        <f ca="1">SUMIF(PLANILLA!$C$9:$AQ$75,$C15,PLANILLA!AH$9:AH$75)</f>
        <v>705.66543799999999</v>
      </c>
      <c r="AI15" s="43" t="str">
        <f>IFERROR(VLOOKUP(A15,[1]Hoja1!$B$2:$U$5000,6,FALSE),0)</f>
        <v>ESSALUD</v>
      </c>
      <c r="AJ15" s="42">
        <f ca="1">SUMIF(PLANILLA!$C$9:$AQ$75,$C15,PLANILLA!AJ$9:AJ$75)</f>
        <v>153</v>
      </c>
      <c r="AK15" s="42">
        <f ca="1">SUMIF(PLANILLA!$C$9:$AQ$75,$C15,PLANILLA!AK$9:AK$75)</f>
        <v>6.6300000000000008</v>
      </c>
      <c r="AL15" s="42">
        <f ca="1">SUMIF(PLANILLA!$C$9:$AQ$75,$C15,PLANILLA!AL$9:AL$75)</f>
        <v>9.15</v>
      </c>
      <c r="AM15" s="42">
        <f ca="1">SUMIF(PLANILLA!$C$9:$AQ$75,$C15,PLANILLA!AM$9:AM$75)</f>
        <v>0</v>
      </c>
      <c r="AN15" s="42">
        <f ca="1">SUMIF(PLANILLA!$C$9:$AQ$75,$C15,PLANILLA!AN$9:AN$75)</f>
        <v>0</v>
      </c>
      <c r="AO15" s="42">
        <f ca="1">SUMIF(PLANILLA!$C$9:$AQ$75,$C15,PLANILLA!AO$9:AO$75)</f>
        <v>705.66543799999999</v>
      </c>
      <c r="AP15" s="27">
        <f t="shared" ca="1" si="0"/>
        <v>0</v>
      </c>
      <c r="AQ15" s="28" t="str">
        <f>IFERROR(VLOOKUP(A15,[1]Hoja1!$B$2:$U$5000,18,FALSE),0)</f>
        <v>CIA</v>
      </c>
    </row>
    <row r="16" spans="1:43" x14ac:dyDescent="0.2">
      <c r="A16" s="1">
        <v>3121</v>
      </c>
      <c r="B16" s="40">
        <v>18024789</v>
      </c>
      <c r="C16" s="40" t="s">
        <v>123</v>
      </c>
      <c r="D16" s="41">
        <v>42519</v>
      </c>
      <c r="E16" s="41">
        <v>42519</v>
      </c>
      <c r="F16" s="4">
        <f ca="1">SUMIF(PLANILLA!$C$9:$AQ$75,$C16,PLANILLA!F$9:F$75)</f>
        <v>1</v>
      </c>
      <c r="G16" s="4">
        <f ca="1">SUMIF(PLANILLA!$C$9:$AQ$75,$C16,PLANILLA!G$9:G$75)</f>
        <v>1</v>
      </c>
      <c r="H16" s="4"/>
      <c r="I16" s="4"/>
      <c r="J16" s="4"/>
      <c r="K16" s="42">
        <f ca="1">SUMIF(PLANILLA!$C$9:$AQ$75,$C16,PLANILLA!K$9:K$75)</f>
        <v>166.67</v>
      </c>
      <c r="L16" s="42">
        <f ca="1">SUMIF(PLANILLA!$C$9:$AQ$75,$C16,PLANILLA!L$9:L$75)</f>
        <v>47.58</v>
      </c>
      <c r="M16" s="42">
        <f ca="1">SUMIF(PLANILLA!$C$9:$AQ$75,$C16,PLANILLA!M$9:M$75)</f>
        <v>0</v>
      </c>
      <c r="N16" s="42">
        <f ca="1">SUMIF(PLANILLA!$C$9:$AQ$75,$C16,PLANILLA!N$9:N$75)</f>
        <v>0</v>
      </c>
      <c r="O16" s="42">
        <f ca="1">SUMIF(PLANILLA!$C$9:$AQ$75,$C16,PLANILLA!O$9:O$75)</f>
        <v>0</v>
      </c>
      <c r="P16" s="42">
        <f ca="1">SUMIF(PLANILLA!$C$9:$AQ$75,$C16,PLANILLA!P$9:P$75)</f>
        <v>2.83</v>
      </c>
      <c r="Q16" s="42">
        <f ca="1">SUMIF(PLANILLA!$C$9:$AQ$75,$C16,PLANILLA!Q$9:Q$75)</f>
        <v>42.21</v>
      </c>
      <c r="R16" s="42">
        <f ca="1">SUMIF(PLANILLA!$C$9:$AQ$75,$C16,PLANILLA!R$9:R$75)</f>
        <v>21.09</v>
      </c>
      <c r="S16" s="42">
        <f ca="1">SUMIF(PLANILLA!$C$9:$AQ$75,$C16,PLANILLA!S$9:S$75)</f>
        <v>36.18</v>
      </c>
      <c r="T16" s="42">
        <f ca="1">SUMIF(PLANILLA!$C$9:$AQ$75,$C16,PLANILLA!T$9:T$75)</f>
        <v>3.79</v>
      </c>
      <c r="U16" s="42">
        <f ca="1">SUMIF(PLANILLA!$C$9:$AQ$75,$C16,PLANILLA!U$9:U$75)</f>
        <v>0</v>
      </c>
      <c r="V16" s="42">
        <f ca="1">SUMIF(PLANILLA!$C$9:$AQ$75,$C16,PLANILLA!V$9:V$75)</f>
        <v>26.36</v>
      </c>
      <c r="W16" s="42">
        <f ca="1">SUMIF(PLANILLA!$C$9:$AQ$75,$C16,PLANILLA!W$9:W$75)</f>
        <v>10.222899999999999</v>
      </c>
      <c r="X16" s="42">
        <f ca="1">SUMIF(PLANILLA!$C$9:$AQ$75,$C16,PLANILLA!X$9:X$75)</f>
        <v>356.93290000000002</v>
      </c>
      <c r="Y16" s="42">
        <f ca="1">SUMIF(PLANILLA!$C$9:$AQ$75,$C16,PLANILLA!Y$9:Y$75)</f>
        <v>284.5729</v>
      </c>
      <c r="Z16" s="42">
        <f ca="1">SUMIF(PLANILLA!$C$9:$AQ$75,$C16,PLANILLA!Z$9:Z$75)</f>
        <v>0</v>
      </c>
      <c r="AA16" s="42">
        <f ca="1">SUMIF(PLANILLA!$C$9:$AQ$75,$C16,PLANILLA!AA$9:AA$75)</f>
        <v>36.994477000000003</v>
      </c>
      <c r="AB16" s="42">
        <f ca="1">SUMIF(PLANILLA!$C$9:$AQ$75,$C16,PLANILLA!AB$9:AB$75)</f>
        <v>0</v>
      </c>
      <c r="AC16" s="42">
        <f ca="1">SUMIF(PLANILLA!$C$9:$AQ$75,$C16,PLANILLA!AC$9:AC$75)</f>
        <v>0</v>
      </c>
      <c r="AD16" s="42">
        <f ca="1">SUMIF(PLANILLA!$C$9:$AQ$75,$C16,PLANILLA!AD$9:AD$75)</f>
        <v>0</v>
      </c>
      <c r="AE16" s="42">
        <f ca="1">SUMIF(PLANILLA!$C$9:$AQ$75,$C16,PLANILLA!AE$9:AE$75)</f>
        <v>0</v>
      </c>
      <c r="AF16" s="42">
        <f ca="1">SUMIF(PLANILLA!$C$9:$AQ$75,$C16,PLANILLA!AF$9:AF$75)</f>
        <v>0</v>
      </c>
      <c r="AG16" s="42">
        <f ca="1">SUMIF(PLANILLA!$C$9:$AQ$75,$C16,PLANILLA!AG$9:AG$75)</f>
        <v>36.994477000000003</v>
      </c>
      <c r="AH16" s="42">
        <f ca="1">SUMIF(PLANILLA!$C$9:$AQ$75,$C16,PLANILLA!AH$9:AH$75)</f>
        <v>319.938423</v>
      </c>
      <c r="AI16" s="43" t="str">
        <f>IFERROR(VLOOKUP(A16,[1]Hoja1!$B$2:$U$5000,6,FALSE),0)</f>
        <v>ESSALUD</v>
      </c>
      <c r="AJ16" s="42">
        <f ca="1">SUMIF(PLANILLA!$C$9:$AQ$75,$C16,PLANILLA!AJ$9:AJ$75)</f>
        <v>76.5</v>
      </c>
      <c r="AK16" s="42">
        <f ca="1">SUMIF(PLANILLA!$C$9:$AQ$75,$C16,PLANILLA!AK$9:AK$75)</f>
        <v>3.16</v>
      </c>
      <c r="AL16" s="42">
        <f ca="1">SUMIF(PLANILLA!$C$9:$AQ$75,$C16,PLANILLA!AL$9:AL$75)</f>
        <v>4.3600000000000003</v>
      </c>
      <c r="AM16" s="42">
        <f ca="1">SUMIF(PLANILLA!$C$9:$AQ$75,$C16,PLANILLA!AM$9:AM$75)</f>
        <v>319.938423</v>
      </c>
      <c r="AN16" s="42">
        <f ca="1">SUMIF(PLANILLA!$C$9:$AQ$75,$C16,PLANILLA!AN$9:AN$75)</f>
        <v>0</v>
      </c>
      <c r="AO16" s="42">
        <f ca="1">SUMIF(PLANILLA!$C$9:$AQ$75,$C16,PLANILLA!AO$9:AO$75)</f>
        <v>0</v>
      </c>
      <c r="AP16" s="27">
        <f t="shared" ca="1" si="0"/>
        <v>0</v>
      </c>
      <c r="AQ16" s="28" t="str">
        <f>IFERROR(VLOOKUP(A16,[1]Hoja1!$B$2:$U$5000,18,FALSE),0)</f>
        <v>B</v>
      </c>
    </row>
    <row r="17" spans="1:43" x14ac:dyDescent="0.2">
      <c r="A17" s="1">
        <v>3069</v>
      </c>
      <c r="B17" s="40">
        <v>18024489</v>
      </c>
      <c r="C17" s="40" t="s">
        <v>146</v>
      </c>
      <c r="D17" s="41">
        <v>42507</v>
      </c>
      <c r="E17" s="41">
        <v>42507</v>
      </c>
      <c r="F17" s="4">
        <f ca="1">SUMIF(PLANILLA!$C$9:$AQ$75,$C17,PLANILLA!F$9:F$75)</f>
        <v>1</v>
      </c>
      <c r="G17" s="4">
        <f ca="1">SUMIF(PLANILLA!$C$9:$AQ$75,$C17,PLANILLA!G$9:G$75)</f>
        <v>1</v>
      </c>
      <c r="H17" s="4"/>
      <c r="I17" s="4"/>
      <c r="J17" s="4"/>
      <c r="K17" s="42">
        <f ca="1">SUMIF(PLANILLA!$C$9:$AQ$75,$C17,PLANILLA!K$9:K$75)</f>
        <v>41.25</v>
      </c>
      <c r="L17" s="42">
        <f ca="1">SUMIF(PLANILLA!$C$9:$AQ$75,$C17,PLANILLA!L$9:L$75)</f>
        <v>17.07</v>
      </c>
      <c r="M17" s="42">
        <f ca="1">SUMIF(PLANILLA!$C$9:$AQ$75,$C17,PLANILLA!M$9:M$75)</f>
        <v>0</v>
      </c>
      <c r="N17" s="42">
        <f ca="1">SUMIF(PLANILLA!$C$9:$AQ$75,$C17,PLANILLA!N$9:N$75)</f>
        <v>0</v>
      </c>
      <c r="O17" s="42">
        <f ca="1">SUMIF(PLANILLA!$C$9:$AQ$75,$C17,PLANILLA!O$9:O$75)</f>
        <v>18.559999999999999</v>
      </c>
      <c r="P17" s="42">
        <f ca="1">SUMIF(PLANILLA!$C$9:$AQ$75,$C17,PLANILLA!P$9:P$75)</f>
        <v>2.5</v>
      </c>
      <c r="Q17" s="42">
        <f ca="1">SUMIF(PLANILLA!$C$9:$AQ$75,$C17,PLANILLA!Q$9:Q$75)</f>
        <v>15.43</v>
      </c>
      <c r="R17" s="42">
        <f ca="1">SUMIF(PLANILLA!$C$9:$AQ$75,$C17,PLANILLA!R$9:R$75)</f>
        <v>7.71</v>
      </c>
      <c r="S17" s="42">
        <f ca="1">SUMIF(PLANILLA!$C$9:$AQ$75,$C17,PLANILLA!S$9:S$75)</f>
        <v>13.23</v>
      </c>
      <c r="T17" s="42">
        <f ca="1">SUMIF(PLANILLA!$C$9:$AQ$75,$C17,PLANILLA!T$9:T$75)</f>
        <v>1.38</v>
      </c>
      <c r="U17" s="42">
        <f ca="1">SUMIF(PLANILLA!$C$9:$AQ$75,$C17,PLANILLA!U$9:U$75)</f>
        <v>0</v>
      </c>
      <c r="V17" s="42">
        <f ca="1">SUMIF(PLANILLA!$C$9:$AQ$75,$C17,PLANILLA!V$9:V$75)</f>
        <v>9.64</v>
      </c>
      <c r="W17" s="42">
        <f ca="1">SUMIF(PLANILLA!$C$9:$AQ$75,$C17,PLANILLA!W$9:W$75)</f>
        <v>10.222899999999999</v>
      </c>
      <c r="X17" s="42">
        <f ca="1">SUMIF(PLANILLA!$C$9:$AQ$75,$C17,PLANILLA!X$9:X$75)</f>
        <v>136.99289999999999</v>
      </c>
      <c r="Y17" s="42">
        <f ca="1">SUMIF(PLANILLA!$C$9:$AQ$75,$C17,PLANILLA!Y$9:Y$75)</f>
        <v>110.5429</v>
      </c>
      <c r="Z17" s="42">
        <f ca="1">SUMIF(PLANILLA!$C$9:$AQ$75,$C17,PLANILLA!Z$9:Z$75)</f>
        <v>0</v>
      </c>
      <c r="AA17" s="42">
        <f ca="1">SUMIF(PLANILLA!$C$9:$AQ$75,$C17,PLANILLA!AA$9:AA$75)</f>
        <v>14.370577000000001</v>
      </c>
      <c r="AB17" s="42">
        <f ca="1">SUMIF(PLANILLA!$C$9:$AQ$75,$C17,PLANILLA!AB$9:AB$75)</f>
        <v>0</v>
      </c>
      <c r="AC17" s="42">
        <f ca="1">SUMIF(PLANILLA!$C$9:$AQ$75,$C17,PLANILLA!AC$9:AC$75)</f>
        <v>0</v>
      </c>
      <c r="AD17" s="42">
        <f ca="1">SUMIF(PLANILLA!$C$9:$AQ$75,$C17,PLANILLA!AD$9:AD$75)</f>
        <v>0</v>
      </c>
      <c r="AE17" s="42">
        <f ca="1">SUMIF(PLANILLA!$C$9:$AQ$75,$C17,PLANILLA!AE$9:AE$75)</f>
        <v>0</v>
      </c>
      <c r="AF17" s="42">
        <f ca="1">SUMIF(PLANILLA!$C$9:$AQ$75,$C17,PLANILLA!AF$9:AF$75)</f>
        <v>0</v>
      </c>
      <c r="AG17" s="42">
        <f ca="1">SUMIF(PLANILLA!$C$9:$AQ$75,$C17,PLANILLA!AG$9:AG$75)</f>
        <v>14.370577000000001</v>
      </c>
      <c r="AH17" s="42">
        <f ca="1">SUMIF(PLANILLA!$C$9:$AQ$75,$C17,PLANILLA!AH$9:AH$75)</f>
        <v>122.62232299999999</v>
      </c>
      <c r="AI17" s="43" t="str">
        <f>IFERROR(VLOOKUP(A17,[1]Hoja1!$B$2:$U$5000,6,FALSE),0)</f>
        <v>ESSALUD</v>
      </c>
      <c r="AJ17" s="42">
        <f ca="1">SUMIF(PLANILLA!$C$9:$AQ$75,$C17,PLANILLA!AJ$9:AJ$75)</f>
        <v>76.5</v>
      </c>
      <c r="AK17" s="42">
        <f ca="1">SUMIF(PLANILLA!$C$9:$AQ$75,$C17,PLANILLA!AK$9:AK$75)</f>
        <v>1.1499999999999999</v>
      </c>
      <c r="AL17" s="42">
        <f ca="1">SUMIF(PLANILLA!$C$9:$AQ$75,$C17,PLANILLA!AL$9:AL$75)</f>
        <v>1.59</v>
      </c>
      <c r="AM17" s="42">
        <f ca="1">SUMIF(PLANILLA!$C$9:$AQ$75,$C17,PLANILLA!AM$9:AM$75)</f>
        <v>122.62232299999999</v>
      </c>
      <c r="AN17" s="42">
        <f ca="1">SUMIF(PLANILLA!$C$9:$AQ$75,$C17,PLANILLA!AN$9:AN$75)</f>
        <v>0</v>
      </c>
      <c r="AO17" s="42">
        <f ca="1">SUMIF(PLANILLA!$C$9:$AQ$75,$C17,PLANILLA!AO$9:AO$75)</f>
        <v>0</v>
      </c>
      <c r="AP17" s="27">
        <f t="shared" ca="1" si="0"/>
        <v>0</v>
      </c>
      <c r="AQ17" s="28" t="str">
        <f>IFERROR(VLOOKUP(A17,[1]Hoja1!$B$2:$U$5000,18,FALSE),0)</f>
        <v>B</v>
      </c>
    </row>
    <row r="18" spans="1:43" x14ac:dyDescent="0.2">
      <c r="A18" s="1" t="s">
        <v>156</v>
      </c>
      <c r="B18" s="40">
        <v>18024266</v>
      </c>
      <c r="C18" s="40" t="s">
        <v>104</v>
      </c>
      <c r="D18" s="41">
        <v>42519</v>
      </c>
      <c r="E18" s="41">
        <v>42519</v>
      </c>
      <c r="F18" s="4">
        <f ca="1">SUMIF(PLANILLA!$C$9:$AQ$75,$C18,PLANILLA!F$9:F$75)</f>
        <v>1</v>
      </c>
      <c r="G18" s="4">
        <f ca="1">SUMIF(PLANILLA!$C$9:$AQ$75,$C18,PLANILLA!G$9:G$75)</f>
        <v>1</v>
      </c>
      <c r="H18" s="4"/>
      <c r="I18" s="4"/>
      <c r="J18" s="4"/>
      <c r="K18" s="42">
        <f ca="1">SUMIF(PLANILLA!$C$9:$AQ$75,$C18,PLANILLA!K$9:K$75)</f>
        <v>106.69</v>
      </c>
      <c r="L18" s="42">
        <f ca="1">SUMIF(PLANILLA!$C$9:$AQ$75,$C18,PLANILLA!L$9:L$75)</f>
        <v>44.16</v>
      </c>
      <c r="M18" s="42">
        <f ca="1">SUMIF(PLANILLA!$C$9:$AQ$75,$C18,PLANILLA!M$9:M$75)</f>
        <v>0</v>
      </c>
      <c r="N18" s="42">
        <f ca="1">SUMIF(PLANILLA!$C$9:$AQ$75,$C18,PLANILLA!N$9:N$75)</f>
        <v>48.01</v>
      </c>
      <c r="O18" s="42">
        <f ca="1">SUMIF(PLANILLA!$C$9:$AQ$75,$C18,PLANILLA!O$9:O$75)</f>
        <v>0</v>
      </c>
      <c r="P18" s="42">
        <f ca="1">SUMIF(PLANILLA!$C$9:$AQ$75,$C18,PLANILLA!P$9:P$75)</f>
        <v>2.83</v>
      </c>
      <c r="Q18" s="42">
        <f ca="1">SUMIF(PLANILLA!$C$9:$AQ$75,$C18,PLANILLA!Q$9:Q$75)</f>
        <v>39.22</v>
      </c>
      <c r="R18" s="42">
        <f ca="1">SUMIF(PLANILLA!$C$9:$AQ$75,$C18,PLANILLA!R$9:R$75)</f>
        <v>19.600000000000001</v>
      </c>
      <c r="S18" s="42">
        <f ca="1">SUMIF(PLANILLA!$C$9:$AQ$75,$C18,PLANILLA!S$9:S$75)</f>
        <v>33.619999999999997</v>
      </c>
      <c r="T18" s="42">
        <f ca="1">SUMIF(PLANILLA!$C$9:$AQ$75,$C18,PLANILLA!T$9:T$75)</f>
        <v>3.52</v>
      </c>
      <c r="U18" s="42">
        <f ca="1">SUMIF(PLANILLA!$C$9:$AQ$75,$C18,PLANILLA!U$9:U$75)</f>
        <v>0</v>
      </c>
      <c r="V18" s="42">
        <f ca="1">SUMIF(PLANILLA!$C$9:$AQ$75,$C18,PLANILLA!V$9:V$75)</f>
        <v>24.5</v>
      </c>
      <c r="W18" s="42">
        <f ca="1">SUMIF(PLANILLA!$C$9:$AQ$75,$C18,PLANILLA!W$9:W$75)</f>
        <v>10.222899999999999</v>
      </c>
      <c r="X18" s="42">
        <f ca="1">SUMIF(PLANILLA!$C$9:$AQ$75,$C18,PLANILLA!X$9:X$75)</f>
        <v>332.37289999999996</v>
      </c>
      <c r="Y18" s="42">
        <f ca="1">SUMIF(PLANILLA!$C$9:$AQ$75,$C18,PLANILLA!Y$9:Y$75)</f>
        <v>265.13289999999995</v>
      </c>
      <c r="Z18" s="42">
        <f ca="1">SUMIF(PLANILLA!$C$9:$AQ$75,$C18,PLANILLA!Z$9:Z$75)</f>
        <v>0</v>
      </c>
      <c r="AA18" s="42">
        <f ca="1">SUMIF(PLANILLA!$C$9:$AQ$75,$C18,PLANILLA!AA$9:AA$75)</f>
        <v>34.467276999999996</v>
      </c>
      <c r="AB18" s="42">
        <f ca="1">SUMIF(PLANILLA!$C$9:$AQ$75,$C18,PLANILLA!AB$9:AB$75)</f>
        <v>0</v>
      </c>
      <c r="AC18" s="42">
        <f ca="1">SUMIF(PLANILLA!$C$9:$AQ$75,$C18,PLANILLA!AC$9:AC$75)</f>
        <v>0</v>
      </c>
      <c r="AD18" s="42">
        <f ca="1">SUMIF(PLANILLA!$C$9:$AQ$75,$C18,PLANILLA!AD$9:AD$75)</f>
        <v>0</v>
      </c>
      <c r="AE18" s="42">
        <f ca="1">SUMIF(PLANILLA!$C$9:$AQ$75,$C18,PLANILLA!AE$9:AE$75)</f>
        <v>0</v>
      </c>
      <c r="AF18" s="42">
        <f ca="1">SUMIF(PLANILLA!$C$9:$AQ$75,$C18,PLANILLA!AF$9:AF$75)</f>
        <v>0</v>
      </c>
      <c r="AG18" s="42">
        <f ca="1">SUMIF(PLANILLA!$C$9:$AQ$75,$C18,PLANILLA!AG$9:AG$75)</f>
        <v>34.467276999999996</v>
      </c>
      <c r="AH18" s="42">
        <f ca="1">SUMIF(PLANILLA!$C$9:$AQ$75,$C18,PLANILLA!AH$9:AH$75)</f>
        <v>297.90562299999999</v>
      </c>
      <c r="AI18" s="43" t="str">
        <f>IFERROR(VLOOKUP(A18,[1]Hoja1!$B$2:$U$5000,6,FALSE),0)</f>
        <v>ESSALUD</v>
      </c>
      <c r="AJ18" s="42">
        <f ca="1">SUMIF(PLANILLA!$C$9:$AQ$75,$C18,PLANILLA!AJ$9:AJ$75)</f>
        <v>76.5</v>
      </c>
      <c r="AK18" s="42">
        <f ca="1">SUMIF(PLANILLA!$C$9:$AQ$75,$C18,PLANILLA!AK$9:AK$75)</f>
        <v>2.94</v>
      </c>
      <c r="AL18" s="42">
        <f ca="1">SUMIF(PLANILLA!$C$9:$AQ$75,$C18,PLANILLA!AL$9:AL$75)</f>
        <v>4.05</v>
      </c>
      <c r="AM18" s="42">
        <f ca="1">SUMIF(PLANILLA!$C$9:$AQ$75,$C18,PLANILLA!AM$9:AM$75)</f>
        <v>297.90562299999999</v>
      </c>
      <c r="AN18" s="42">
        <f ca="1">SUMIF(PLANILLA!$C$9:$AQ$75,$C18,PLANILLA!AN$9:AN$75)</f>
        <v>0</v>
      </c>
      <c r="AO18" s="42">
        <f ca="1">SUMIF(PLANILLA!$C$9:$AQ$75,$C18,PLANILLA!AO$9:AO$75)</f>
        <v>0</v>
      </c>
      <c r="AP18" s="27">
        <f t="shared" ca="1" si="0"/>
        <v>0</v>
      </c>
      <c r="AQ18" s="28" t="str">
        <f>IFERROR(VLOOKUP(A18,[1]Hoja1!$B$2:$U$5000,18,FALSE),0)</f>
        <v>A</v>
      </c>
    </row>
    <row r="19" spans="1:43" x14ac:dyDescent="0.2">
      <c r="A19" s="1">
        <v>3093</v>
      </c>
      <c r="B19" s="40">
        <v>18023999</v>
      </c>
      <c r="C19" s="40" t="s">
        <v>112</v>
      </c>
      <c r="D19" s="41">
        <v>42507</v>
      </c>
      <c r="E19" s="41">
        <v>42518</v>
      </c>
      <c r="F19" s="4">
        <f ca="1">SUMIF(PLANILLA!$C$9:$AQ$75,$C19,PLANILLA!F$9:F$75)</f>
        <v>2</v>
      </c>
      <c r="G19" s="4">
        <f ca="1">SUMIF(PLANILLA!$C$9:$AQ$75,$C19,PLANILLA!G$9:G$75)</f>
        <v>2</v>
      </c>
      <c r="H19" s="4"/>
      <c r="I19" s="4"/>
      <c r="J19" s="4"/>
      <c r="K19" s="42">
        <f ca="1">SUMIF(PLANILLA!$C$9:$AQ$75,$C19,PLANILLA!K$9:K$75)</f>
        <v>172.65</v>
      </c>
      <c r="L19" s="42">
        <f ca="1">SUMIF(PLANILLA!$C$9:$AQ$75,$C19,PLANILLA!L$9:L$75)</f>
        <v>54.58</v>
      </c>
      <c r="M19" s="42">
        <f ca="1">SUMIF(PLANILLA!$C$9:$AQ$75,$C19,PLANILLA!M$9:M$75)</f>
        <v>0</v>
      </c>
      <c r="N19" s="42">
        <f ca="1">SUMIF(PLANILLA!$C$9:$AQ$75,$C19,PLANILLA!N$9:N$75)</f>
        <v>0</v>
      </c>
      <c r="O19" s="42">
        <f ca="1">SUMIF(PLANILLA!$C$9:$AQ$75,$C19,PLANILLA!O$9:O$75)</f>
        <v>18.559999999999999</v>
      </c>
      <c r="P19" s="42">
        <f ca="1">SUMIF(PLANILLA!$C$9:$AQ$75,$C19,PLANILLA!P$9:P$75)</f>
        <v>5.33</v>
      </c>
      <c r="Q19" s="42">
        <f ca="1">SUMIF(PLANILLA!$C$9:$AQ$75,$C19,PLANILLA!Q$9:Q$75)</f>
        <v>48.83</v>
      </c>
      <c r="R19" s="42">
        <f ca="1">SUMIF(PLANILLA!$C$9:$AQ$75,$C19,PLANILLA!R$9:R$75)</f>
        <v>24.39</v>
      </c>
      <c r="S19" s="42">
        <f ca="1">SUMIF(PLANILLA!$C$9:$AQ$75,$C19,PLANILLA!S$9:S$75)</f>
        <v>41.85</v>
      </c>
      <c r="T19" s="42">
        <f ca="1">SUMIF(PLANILLA!$C$9:$AQ$75,$C19,PLANILLA!T$9:T$75)</f>
        <v>4.38</v>
      </c>
      <c r="U19" s="42">
        <f ca="1">SUMIF(PLANILLA!$C$9:$AQ$75,$C19,PLANILLA!U$9:U$75)</f>
        <v>0</v>
      </c>
      <c r="V19" s="42">
        <f ca="1">SUMIF(PLANILLA!$C$9:$AQ$75,$C19,PLANILLA!V$9:V$75)</f>
        <v>30.5</v>
      </c>
      <c r="W19" s="42">
        <f ca="1">SUMIF(PLANILLA!$C$9:$AQ$75,$C19,PLANILLA!W$9:W$75)</f>
        <v>20.445799999999998</v>
      </c>
      <c r="X19" s="42">
        <f ca="1">SUMIF(PLANILLA!$C$9:$AQ$75,$C19,PLANILLA!X$9:X$75)</f>
        <v>421.51580000000001</v>
      </c>
      <c r="Y19" s="42">
        <f ca="1">SUMIF(PLANILLA!$C$9:$AQ$75,$C19,PLANILLA!Y$9:Y$75)</f>
        <v>337.80580000000003</v>
      </c>
      <c r="Z19" s="42">
        <f ca="1">SUMIF(PLANILLA!$C$9:$AQ$75,$C19,PLANILLA!Z$9:Z$75)</f>
        <v>0</v>
      </c>
      <c r="AA19" s="42">
        <f ca="1">SUMIF(PLANILLA!$C$9:$AQ$75,$C19,PLANILLA!AA$9:AA$75)</f>
        <v>43.914754000000002</v>
      </c>
      <c r="AB19" s="42">
        <f ca="1">SUMIF(PLANILLA!$C$9:$AQ$75,$C19,PLANILLA!AB$9:AB$75)</f>
        <v>0</v>
      </c>
      <c r="AC19" s="42">
        <f ca="1">SUMIF(PLANILLA!$C$9:$AQ$75,$C19,PLANILLA!AC$9:AC$75)</f>
        <v>0</v>
      </c>
      <c r="AD19" s="42">
        <f ca="1">SUMIF(PLANILLA!$C$9:$AQ$75,$C19,PLANILLA!AD$9:AD$75)</f>
        <v>0</v>
      </c>
      <c r="AE19" s="42">
        <f ca="1">SUMIF(PLANILLA!$C$9:$AQ$75,$C19,PLANILLA!AE$9:AE$75)</f>
        <v>0</v>
      </c>
      <c r="AF19" s="42">
        <f ca="1">SUMIF(PLANILLA!$C$9:$AQ$75,$C19,PLANILLA!AF$9:AF$75)</f>
        <v>0</v>
      </c>
      <c r="AG19" s="42">
        <f ca="1">SUMIF(PLANILLA!$C$9:$AQ$75,$C19,PLANILLA!AG$9:AG$75)</f>
        <v>43.914754000000002</v>
      </c>
      <c r="AH19" s="42">
        <f ca="1">SUMIF(PLANILLA!$C$9:$AQ$75,$C19,PLANILLA!AH$9:AH$75)</f>
        <v>377.60104600000005</v>
      </c>
      <c r="AI19" s="43" t="str">
        <f>IFERROR(VLOOKUP(A19,[1]Hoja1!$B$2:$U$5000,6,FALSE),0)</f>
        <v>ESSALUD</v>
      </c>
      <c r="AJ19" s="42">
        <f ca="1">SUMIF(PLANILLA!$C$9:$AQ$75,$C19,PLANILLA!AJ$9:AJ$75)</f>
        <v>153</v>
      </c>
      <c r="AK19" s="42">
        <f ca="1">SUMIF(PLANILLA!$C$9:$AQ$75,$C19,PLANILLA!AK$9:AK$75)</f>
        <v>3.65</v>
      </c>
      <c r="AL19" s="42">
        <f ca="1">SUMIF(PLANILLA!$C$9:$AQ$75,$C19,PLANILLA!AL$9:AL$75)</f>
        <v>5.04</v>
      </c>
      <c r="AM19" s="42">
        <f ca="1">SUMIF(PLANILLA!$C$9:$AQ$75,$C19,PLANILLA!AM$9:AM$75)</f>
        <v>377.60104600000005</v>
      </c>
      <c r="AN19" s="42">
        <f ca="1">SUMIF(PLANILLA!$C$9:$AQ$75,$C19,PLANILLA!AN$9:AN$75)</f>
        <v>0</v>
      </c>
      <c r="AO19" s="42">
        <f ca="1">SUMIF(PLANILLA!$C$9:$AQ$75,$C19,PLANILLA!AO$9:AO$75)</f>
        <v>0</v>
      </c>
      <c r="AP19" s="27">
        <f t="shared" ca="1" si="0"/>
        <v>0</v>
      </c>
      <c r="AQ19" s="28" t="str">
        <f>IFERROR(VLOOKUP(A19,[1]Hoja1!$B$2:$U$5000,18,FALSE),0)</f>
        <v>B</v>
      </c>
    </row>
    <row r="20" spans="1:43" x14ac:dyDescent="0.2">
      <c r="A20" s="1">
        <v>3032</v>
      </c>
      <c r="B20" s="40">
        <v>18022554</v>
      </c>
      <c r="C20" s="40" t="s">
        <v>88</v>
      </c>
      <c r="D20" s="41">
        <v>42519</v>
      </c>
      <c r="E20" s="41">
        <v>42519</v>
      </c>
      <c r="F20" s="4">
        <f ca="1">SUMIF(PLANILLA!$C$9:$AQ$75,$C20,PLANILLA!F$9:F$75)</f>
        <v>1</v>
      </c>
      <c r="G20" s="4">
        <f ca="1">SUMIF(PLANILLA!$C$9:$AQ$75,$C20,PLANILLA!G$9:G$75)</f>
        <v>1</v>
      </c>
      <c r="H20" s="4"/>
      <c r="I20" s="4"/>
      <c r="J20" s="4"/>
      <c r="K20" s="42">
        <f ca="1">SUMIF(PLANILLA!$C$9:$AQ$75,$C20,PLANILLA!K$9:K$75)</f>
        <v>106.69</v>
      </c>
      <c r="L20" s="42">
        <f ca="1">SUMIF(PLANILLA!$C$9:$AQ$75,$C20,PLANILLA!L$9:L$75)</f>
        <v>44.16</v>
      </c>
      <c r="M20" s="42">
        <f ca="1">SUMIF(PLANILLA!$C$9:$AQ$75,$C20,PLANILLA!M$9:M$75)</f>
        <v>0</v>
      </c>
      <c r="N20" s="42">
        <f ca="1">SUMIF(PLANILLA!$C$9:$AQ$75,$C20,PLANILLA!N$9:N$75)</f>
        <v>48.01</v>
      </c>
      <c r="O20" s="42">
        <f ca="1">SUMIF(PLANILLA!$C$9:$AQ$75,$C20,PLANILLA!O$9:O$75)</f>
        <v>0</v>
      </c>
      <c r="P20" s="42">
        <f ca="1">SUMIF(PLANILLA!$C$9:$AQ$75,$C20,PLANILLA!P$9:P$75)</f>
        <v>2.83</v>
      </c>
      <c r="Q20" s="42">
        <f ca="1">SUMIF(PLANILLA!$C$9:$AQ$75,$C20,PLANILLA!Q$9:Q$75)</f>
        <v>39.22</v>
      </c>
      <c r="R20" s="42">
        <f ca="1">SUMIF(PLANILLA!$C$9:$AQ$75,$C20,PLANILLA!R$9:R$75)</f>
        <v>19.600000000000001</v>
      </c>
      <c r="S20" s="42">
        <f ca="1">SUMIF(PLANILLA!$C$9:$AQ$75,$C20,PLANILLA!S$9:S$75)</f>
        <v>33.619999999999997</v>
      </c>
      <c r="T20" s="42">
        <f ca="1">SUMIF(PLANILLA!$C$9:$AQ$75,$C20,PLANILLA!T$9:T$75)</f>
        <v>3.52</v>
      </c>
      <c r="U20" s="42">
        <f ca="1">SUMIF(PLANILLA!$C$9:$AQ$75,$C20,PLANILLA!U$9:U$75)</f>
        <v>0</v>
      </c>
      <c r="V20" s="42">
        <f ca="1">SUMIF(PLANILLA!$C$9:$AQ$75,$C20,PLANILLA!V$9:V$75)</f>
        <v>24.5</v>
      </c>
      <c r="W20" s="42">
        <f ca="1">SUMIF(PLANILLA!$C$9:$AQ$75,$C20,PLANILLA!W$9:W$75)</f>
        <v>10.222899999999999</v>
      </c>
      <c r="X20" s="42">
        <f ca="1">SUMIF(PLANILLA!$C$9:$AQ$75,$C20,PLANILLA!X$9:X$75)</f>
        <v>332.37289999999996</v>
      </c>
      <c r="Y20" s="42">
        <f ca="1">SUMIF(PLANILLA!$C$9:$AQ$75,$C20,PLANILLA!Y$9:Y$75)</f>
        <v>265.13289999999995</v>
      </c>
      <c r="Z20" s="42">
        <f ca="1">SUMIF(PLANILLA!$C$9:$AQ$75,$C20,PLANILLA!Z$9:Z$75)</f>
        <v>0</v>
      </c>
      <c r="AA20" s="42">
        <f ca="1">SUMIF(PLANILLA!$C$9:$AQ$75,$C20,PLANILLA!AA$9:AA$75)</f>
        <v>34.467276999999996</v>
      </c>
      <c r="AB20" s="42">
        <f ca="1">SUMIF(PLANILLA!$C$9:$AQ$75,$C20,PLANILLA!AB$9:AB$75)</f>
        <v>0</v>
      </c>
      <c r="AC20" s="42">
        <f ca="1">SUMIF(PLANILLA!$C$9:$AQ$75,$C20,PLANILLA!AC$9:AC$75)</f>
        <v>0</v>
      </c>
      <c r="AD20" s="42">
        <f ca="1">SUMIF(PLANILLA!$C$9:$AQ$75,$C20,PLANILLA!AD$9:AD$75)</f>
        <v>0</v>
      </c>
      <c r="AE20" s="42">
        <f ca="1">SUMIF(PLANILLA!$C$9:$AQ$75,$C20,PLANILLA!AE$9:AE$75)</f>
        <v>0</v>
      </c>
      <c r="AF20" s="42">
        <f ca="1">SUMIF(PLANILLA!$C$9:$AQ$75,$C20,PLANILLA!AF$9:AF$75)</f>
        <v>0</v>
      </c>
      <c r="AG20" s="42">
        <f ca="1">SUMIF(PLANILLA!$C$9:$AQ$75,$C20,PLANILLA!AG$9:AG$75)</f>
        <v>34.467276999999996</v>
      </c>
      <c r="AH20" s="42">
        <f ca="1">SUMIF(PLANILLA!$C$9:$AQ$75,$C20,PLANILLA!AH$9:AH$75)</f>
        <v>297.90562299999999</v>
      </c>
      <c r="AI20" s="43" t="str">
        <f>IFERROR(VLOOKUP(A20,[1]Hoja1!$B$2:$U$5000,6,FALSE),0)</f>
        <v>ESSALUD</v>
      </c>
      <c r="AJ20" s="42">
        <f ca="1">SUMIF(PLANILLA!$C$9:$AQ$75,$C20,PLANILLA!AJ$9:AJ$75)</f>
        <v>76.5</v>
      </c>
      <c r="AK20" s="42">
        <f ca="1">SUMIF(PLANILLA!$C$9:$AQ$75,$C20,PLANILLA!AK$9:AK$75)</f>
        <v>2.94</v>
      </c>
      <c r="AL20" s="42">
        <f ca="1">SUMIF(PLANILLA!$C$9:$AQ$75,$C20,PLANILLA!AL$9:AL$75)</f>
        <v>4.05</v>
      </c>
      <c r="AM20" s="42">
        <f ca="1">SUMIF(PLANILLA!$C$9:$AQ$75,$C20,PLANILLA!AM$9:AM$75)</f>
        <v>297.90562299999999</v>
      </c>
      <c r="AN20" s="42">
        <f ca="1">SUMIF(PLANILLA!$C$9:$AQ$75,$C20,PLANILLA!AN$9:AN$75)</f>
        <v>0</v>
      </c>
      <c r="AO20" s="42">
        <f ca="1">SUMIF(PLANILLA!$C$9:$AQ$75,$C20,PLANILLA!AO$9:AO$75)</f>
        <v>0</v>
      </c>
      <c r="AP20" s="27">
        <f t="shared" ca="1" si="0"/>
        <v>0</v>
      </c>
      <c r="AQ20" s="28" t="str">
        <f>IFERROR(VLOOKUP(A20,[1]Hoja1!$B$2:$U$5000,18,FALSE),0)</f>
        <v>A</v>
      </c>
    </row>
    <row r="21" spans="1:43" x14ac:dyDescent="0.2">
      <c r="A21" s="1">
        <v>3104</v>
      </c>
      <c r="B21" s="40">
        <v>18024177</v>
      </c>
      <c r="C21" s="40" t="s">
        <v>144</v>
      </c>
      <c r="D21" s="41">
        <v>42507</v>
      </c>
      <c r="E21" s="41">
        <v>42507</v>
      </c>
      <c r="F21" s="4">
        <f ca="1">SUMIF(PLANILLA!$C$9:$AQ$75,$C21,PLANILLA!F$9:F$75)</f>
        <v>1</v>
      </c>
      <c r="G21" s="4">
        <f ca="1">SUMIF(PLANILLA!$C$9:$AQ$75,$C21,PLANILLA!G$9:G$75)</f>
        <v>1</v>
      </c>
      <c r="H21" s="4"/>
      <c r="I21" s="4"/>
      <c r="J21" s="4"/>
      <c r="K21" s="42">
        <f ca="1">SUMIF(PLANILLA!$C$9:$AQ$75,$C21,PLANILLA!K$9:K$75)</f>
        <v>41.25</v>
      </c>
      <c r="L21" s="42">
        <f ca="1">SUMIF(PLANILLA!$C$9:$AQ$75,$C21,PLANILLA!L$9:L$75)</f>
        <v>24.75</v>
      </c>
      <c r="M21" s="42">
        <f ca="1">SUMIF(PLANILLA!$C$9:$AQ$75,$C21,PLANILLA!M$9:M$75)</f>
        <v>0</v>
      </c>
      <c r="N21" s="42">
        <f ca="1">SUMIF(PLANILLA!$C$9:$AQ$75,$C21,PLANILLA!N$9:N$75)</f>
        <v>18.559999999999999</v>
      </c>
      <c r="O21" s="42">
        <f ca="1">SUMIF(PLANILLA!$C$9:$AQ$75,$C21,PLANILLA!O$9:O$75)</f>
        <v>26.91</v>
      </c>
      <c r="P21" s="42">
        <f ca="1">SUMIF(PLANILLA!$C$9:$AQ$75,$C21,PLANILLA!P$9:P$75)</f>
        <v>2.5</v>
      </c>
      <c r="Q21" s="42">
        <f ca="1">SUMIF(PLANILLA!$C$9:$AQ$75,$C21,PLANILLA!Q$9:Q$75)</f>
        <v>22.16</v>
      </c>
      <c r="R21" s="42">
        <f ca="1">SUMIF(PLANILLA!$C$9:$AQ$75,$C21,PLANILLA!R$9:R$75)</f>
        <v>11.07</v>
      </c>
      <c r="S21" s="42">
        <f ca="1">SUMIF(PLANILLA!$C$9:$AQ$75,$C21,PLANILLA!S$9:S$75)</f>
        <v>18.989999999999998</v>
      </c>
      <c r="T21" s="42">
        <f ca="1">SUMIF(PLANILLA!$C$9:$AQ$75,$C21,PLANILLA!T$9:T$75)</f>
        <v>1.99</v>
      </c>
      <c r="U21" s="42">
        <f ca="1">SUMIF(PLANILLA!$C$9:$AQ$75,$C21,PLANILLA!U$9:U$75)</f>
        <v>0</v>
      </c>
      <c r="V21" s="42">
        <f ca="1">SUMIF(PLANILLA!$C$9:$AQ$75,$C21,PLANILLA!V$9:V$75)</f>
        <v>13.84</v>
      </c>
      <c r="W21" s="42">
        <f ca="1">SUMIF(PLANILLA!$C$9:$AQ$75,$C21,PLANILLA!W$9:W$75)</f>
        <v>10.222899999999999</v>
      </c>
      <c r="X21" s="42">
        <f ca="1">SUMIF(PLANILLA!$C$9:$AQ$75,$C21,PLANILLA!X$9:X$75)</f>
        <v>192.24290000000002</v>
      </c>
      <c r="Y21" s="42">
        <f ca="1">SUMIF(PLANILLA!$C$9:$AQ$75,$C21,PLANILLA!Y$9:Y$75)</f>
        <v>154.25290000000001</v>
      </c>
      <c r="Z21" s="42">
        <f ca="1">SUMIF(PLANILLA!$C$9:$AQ$75,$C21,PLANILLA!Z$9:Z$75)</f>
        <v>0</v>
      </c>
      <c r="AA21" s="42">
        <f ca="1">SUMIF(PLANILLA!$C$9:$AQ$75,$C21,PLANILLA!AA$9:AA$75)</f>
        <v>20.052877000000002</v>
      </c>
      <c r="AB21" s="42">
        <f ca="1">SUMIF(PLANILLA!$C$9:$AQ$75,$C21,PLANILLA!AB$9:AB$75)</f>
        <v>0</v>
      </c>
      <c r="AC21" s="42">
        <f ca="1">SUMIF(PLANILLA!$C$9:$AQ$75,$C21,PLANILLA!AC$9:AC$75)</f>
        <v>0</v>
      </c>
      <c r="AD21" s="42">
        <f ca="1">SUMIF(PLANILLA!$C$9:$AQ$75,$C21,PLANILLA!AD$9:AD$75)</f>
        <v>0</v>
      </c>
      <c r="AE21" s="42">
        <f ca="1">SUMIF(PLANILLA!$C$9:$AQ$75,$C21,PLANILLA!AE$9:AE$75)</f>
        <v>0</v>
      </c>
      <c r="AF21" s="42">
        <f ca="1">SUMIF(PLANILLA!$C$9:$AQ$75,$C21,PLANILLA!AF$9:AF$75)</f>
        <v>0</v>
      </c>
      <c r="AG21" s="42">
        <f ca="1">SUMIF(PLANILLA!$C$9:$AQ$75,$C21,PLANILLA!AG$9:AG$75)</f>
        <v>20.052877000000002</v>
      </c>
      <c r="AH21" s="42">
        <f ca="1">SUMIF(PLANILLA!$C$9:$AQ$75,$C21,PLANILLA!AH$9:AH$75)</f>
        <v>172.19002300000002</v>
      </c>
      <c r="AI21" s="43" t="str">
        <f>IFERROR(VLOOKUP(A21,[1]Hoja1!$B$2:$U$5000,6,FALSE),0)</f>
        <v>ESSALUD</v>
      </c>
      <c r="AJ21" s="42">
        <f ca="1">SUMIF(PLANILLA!$C$9:$AQ$75,$C21,PLANILLA!AJ$9:AJ$75)</f>
        <v>76.5</v>
      </c>
      <c r="AK21" s="42">
        <f ca="1">SUMIF(PLANILLA!$C$9:$AQ$75,$C21,PLANILLA!AK$9:AK$75)</f>
        <v>1.66</v>
      </c>
      <c r="AL21" s="42">
        <f ca="1">SUMIF(PLANILLA!$C$9:$AQ$75,$C21,PLANILLA!AL$9:AL$75)</f>
        <v>2.29</v>
      </c>
      <c r="AM21" s="42">
        <f ca="1">SUMIF(PLANILLA!$C$9:$AQ$75,$C21,PLANILLA!AM$9:AM$75)</f>
        <v>172.19002300000002</v>
      </c>
      <c r="AN21" s="42">
        <f ca="1">SUMIF(PLANILLA!$C$9:$AQ$75,$C21,PLANILLA!AN$9:AN$75)</f>
        <v>0</v>
      </c>
      <c r="AO21" s="42">
        <f ca="1">SUMIF(PLANILLA!$C$9:$AQ$75,$C21,PLANILLA!AO$9:AO$75)</f>
        <v>0</v>
      </c>
      <c r="AP21" s="27">
        <f t="shared" ca="1" si="0"/>
        <v>0</v>
      </c>
      <c r="AQ21" s="28" t="str">
        <f>IFERROR(VLOOKUP(A21,[1]Hoja1!$B$2:$U$5000,18,FALSE),0)</f>
        <v>B</v>
      </c>
    </row>
    <row r="22" spans="1:43" x14ac:dyDescent="0.2">
      <c r="A22" s="1">
        <v>3053</v>
      </c>
      <c r="B22" s="40">
        <v>18024615</v>
      </c>
      <c r="C22" s="40" t="s">
        <v>140</v>
      </c>
      <c r="D22" s="41">
        <v>42507</v>
      </c>
      <c r="E22" s="41">
        <v>42507</v>
      </c>
      <c r="F22" s="4">
        <f ca="1">SUMIF(PLANILLA!$C$9:$AQ$75,$C22,PLANILLA!F$9:F$75)</f>
        <v>1</v>
      </c>
      <c r="G22" s="4">
        <f ca="1">SUMIF(PLANILLA!$C$9:$AQ$75,$C22,PLANILLA!G$9:G$75)</f>
        <v>1</v>
      </c>
      <c r="H22" s="4"/>
      <c r="I22" s="4"/>
      <c r="J22" s="4"/>
      <c r="K22" s="42">
        <f ca="1">SUMIF(PLANILLA!$C$9:$AQ$75,$C22,PLANILLA!K$9:K$75)</f>
        <v>131.02000000000001</v>
      </c>
      <c r="L22" s="42">
        <f ca="1">SUMIF(PLANILLA!$C$9:$AQ$75,$C22,PLANILLA!L$9:L$75)</f>
        <v>54.23</v>
      </c>
      <c r="M22" s="42">
        <f ca="1">SUMIF(PLANILLA!$C$9:$AQ$75,$C22,PLANILLA!M$9:M$75)</f>
        <v>0</v>
      </c>
      <c r="N22" s="42">
        <f ca="1">SUMIF(PLANILLA!$C$9:$AQ$75,$C22,PLANILLA!N$9:N$75)</f>
        <v>58.95</v>
      </c>
      <c r="O22" s="42">
        <f ca="1">SUMIF(PLANILLA!$C$9:$AQ$75,$C22,PLANILLA!O$9:O$75)</f>
        <v>0</v>
      </c>
      <c r="P22" s="42">
        <f ca="1">SUMIF(PLANILLA!$C$9:$AQ$75,$C22,PLANILLA!P$9:P$75)</f>
        <v>2.5</v>
      </c>
      <c r="Q22" s="42">
        <f ca="1">SUMIF(PLANILLA!$C$9:$AQ$75,$C22,PLANILLA!Q$9:Q$75)</f>
        <v>47.97</v>
      </c>
      <c r="R22" s="42">
        <f ca="1">SUMIF(PLANILLA!$C$9:$AQ$75,$C22,PLANILLA!R$9:R$75)</f>
        <v>23.97</v>
      </c>
      <c r="S22" s="42">
        <f ca="1">SUMIF(PLANILLA!$C$9:$AQ$75,$C22,PLANILLA!S$9:S$75)</f>
        <v>41.12</v>
      </c>
      <c r="T22" s="42">
        <f ca="1">SUMIF(PLANILLA!$C$9:$AQ$75,$C22,PLANILLA!T$9:T$75)</f>
        <v>4.3099999999999996</v>
      </c>
      <c r="U22" s="42">
        <f ca="1">SUMIF(PLANILLA!$C$9:$AQ$75,$C22,PLANILLA!U$9:U$75)</f>
        <v>0</v>
      </c>
      <c r="V22" s="42">
        <f ca="1">SUMIF(PLANILLA!$C$9:$AQ$75,$C22,PLANILLA!V$9:V$75)</f>
        <v>29.96</v>
      </c>
      <c r="W22" s="42">
        <f ca="1">SUMIF(PLANILLA!$C$9:$AQ$75,$C22,PLANILLA!W$9:W$75)</f>
        <v>10.222899999999999</v>
      </c>
      <c r="X22" s="42">
        <f ca="1">SUMIF(PLANILLA!$C$9:$AQ$75,$C22,PLANILLA!X$9:X$75)</f>
        <v>404.25290000000001</v>
      </c>
      <c r="Y22" s="42">
        <f ca="1">SUMIF(PLANILLA!$C$9:$AQ$75,$C22,PLANILLA!Y$9:Y$75)</f>
        <v>322.0129</v>
      </c>
      <c r="Z22" s="42">
        <f ca="1">SUMIF(PLANILLA!$C$9:$AQ$75,$C22,PLANILLA!Z$9:Z$75)</f>
        <v>0</v>
      </c>
      <c r="AA22" s="42">
        <f ca="1">SUMIF(PLANILLA!$C$9:$AQ$75,$C22,PLANILLA!AA$9:AA$75)</f>
        <v>41.861677</v>
      </c>
      <c r="AB22" s="42">
        <f ca="1">SUMIF(PLANILLA!$C$9:$AQ$75,$C22,PLANILLA!AB$9:AB$75)</f>
        <v>0</v>
      </c>
      <c r="AC22" s="42">
        <f ca="1">SUMIF(PLANILLA!$C$9:$AQ$75,$C22,PLANILLA!AC$9:AC$75)</f>
        <v>0</v>
      </c>
      <c r="AD22" s="42">
        <f ca="1">SUMIF(PLANILLA!$C$9:$AQ$75,$C22,PLANILLA!AD$9:AD$75)</f>
        <v>0</v>
      </c>
      <c r="AE22" s="42">
        <f ca="1">SUMIF(PLANILLA!$C$9:$AQ$75,$C22,PLANILLA!AE$9:AE$75)</f>
        <v>0</v>
      </c>
      <c r="AF22" s="42">
        <f ca="1">SUMIF(PLANILLA!$C$9:$AQ$75,$C22,PLANILLA!AF$9:AF$75)</f>
        <v>0</v>
      </c>
      <c r="AG22" s="42">
        <f ca="1">SUMIF(PLANILLA!$C$9:$AQ$75,$C22,PLANILLA!AG$9:AG$75)</f>
        <v>41.861677</v>
      </c>
      <c r="AH22" s="42">
        <f ca="1">SUMIF(PLANILLA!$C$9:$AQ$75,$C22,PLANILLA!AH$9:AH$75)</f>
        <v>362.39122300000002</v>
      </c>
      <c r="AI22" s="43" t="str">
        <f>IFERROR(VLOOKUP(A22,[1]Hoja1!$B$2:$U$5000,6,FALSE),0)</f>
        <v>ESSALUD</v>
      </c>
      <c r="AJ22" s="42">
        <f ca="1">SUMIF(PLANILLA!$C$9:$AQ$75,$C22,PLANILLA!AJ$9:AJ$75)</f>
        <v>76.5</v>
      </c>
      <c r="AK22" s="42">
        <f ca="1">SUMIF(PLANILLA!$C$9:$AQ$75,$C22,PLANILLA!AK$9:AK$75)</f>
        <v>3.59</v>
      </c>
      <c r="AL22" s="42">
        <f ca="1">SUMIF(PLANILLA!$C$9:$AQ$75,$C22,PLANILLA!AL$9:AL$75)</f>
        <v>4.96</v>
      </c>
      <c r="AM22" s="42">
        <f ca="1">SUMIF(PLANILLA!$C$9:$AQ$75,$C22,PLANILLA!AM$9:AM$75)</f>
        <v>362.39122300000002</v>
      </c>
      <c r="AN22" s="42">
        <f ca="1">SUMIF(PLANILLA!$C$9:$AQ$75,$C22,PLANILLA!AN$9:AN$75)</f>
        <v>0</v>
      </c>
      <c r="AO22" s="42">
        <f ca="1">SUMIF(PLANILLA!$C$9:$AQ$75,$C22,PLANILLA!AO$9:AO$75)</f>
        <v>0</v>
      </c>
      <c r="AP22" s="27">
        <f t="shared" ca="1" si="0"/>
        <v>0</v>
      </c>
      <c r="AQ22" s="28" t="str">
        <f>IFERROR(VLOOKUP(A22,[1]Hoja1!$B$2:$U$5000,18,FALSE),0)</f>
        <v>A</v>
      </c>
    </row>
    <row r="23" spans="1:43" x14ac:dyDescent="0.2">
      <c r="A23" s="1">
        <v>3144</v>
      </c>
      <c r="B23" s="40">
        <v>18025884</v>
      </c>
      <c r="C23" s="40" t="s">
        <v>116</v>
      </c>
      <c r="D23" s="41">
        <v>42519</v>
      </c>
      <c r="E23" s="41">
        <v>42519</v>
      </c>
      <c r="F23" s="4">
        <f ca="1">SUMIF(PLANILLA!$C$9:$AQ$75,$C23,PLANILLA!F$9:F$75)</f>
        <v>1</v>
      </c>
      <c r="G23" s="4">
        <f ca="1">SUMIF(PLANILLA!$C$9:$AQ$75,$C23,PLANILLA!G$9:G$75)</f>
        <v>1</v>
      </c>
      <c r="H23" s="4"/>
      <c r="I23" s="4"/>
      <c r="J23" s="4"/>
      <c r="K23" s="42">
        <f ca="1">SUMIF(PLANILLA!$C$9:$AQ$75,$C23,PLANILLA!K$9:K$75)</f>
        <v>166.67</v>
      </c>
      <c r="L23" s="42">
        <f ca="1">SUMIF(PLANILLA!$C$9:$AQ$75,$C23,PLANILLA!L$9:L$75)</f>
        <v>68.989999999999995</v>
      </c>
      <c r="M23" s="42">
        <f ca="1">SUMIF(PLANILLA!$C$9:$AQ$75,$C23,PLANILLA!M$9:M$75)</f>
        <v>0</v>
      </c>
      <c r="N23" s="42">
        <f ca="1">SUMIF(PLANILLA!$C$9:$AQ$75,$C23,PLANILLA!N$9:N$75)</f>
        <v>75</v>
      </c>
      <c r="O23" s="42">
        <f ca="1">SUMIF(PLANILLA!$C$9:$AQ$75,$C23,PLANILLA!O$9:O$75)</f>
        <v>0</v>
      </c>
      <c r="P23" s="42">
        <f ca="1">SUMIF(PLANILLA!$C$9:$AQ$75,$C23,PLANILLA!P$9:P$75)</f>
        <v>2.83</v>
      </c>
      <c r="Q23" s="42">
        <f ca="1">SUMIF(PLANILLA!$C$9:$AQ$75,$C23,PLANILLA!Q$9:Q$75)</f>
        <v>60.96</v>
      </c>
      <c r="R23" s="42">
        <f ca="1">SUMIF(PLANILLA!$C$9:$AQ$75,$C23,PLANILLA!R$9:R$75)</f>
        <v>30.46</v>
      </c>
      <c r="S23" s="42">
        <f ca="1">SUMIF(PLANILLA!$C$9:$AQ$75,$C23,PLANILLA!S$9:S$75)</f>
        <v>52.25</v>
      </c>
      <c r="T23" s="42">
        <f ca="1">SUMIF(PLANILLA!$C$9:$AQ$75,$C23,PLANILLA!T$9:T$75)</f>
        <v>5.48</v>
      </c>
      <c r="U23" s="42">
        <f ca="1">SUMIF(PLANILLA!$C$9:$AQ$75,$C23,PLANILLA!U$9:U$75)</f>
        <v>0</v>
      </c>
      <c r="V23" s="42">
        <f ca="1">SUMIF(PLANILLA!$C$9:$AQ$75,$C23,PLANILLA!V$9:V$75)</f>
        <v>38.08</v>
      </c>
      <c r="W23" s="42">
        <f ca="1">SUMIF(PLANILLA!$C$9:$AQ$75,$C23,PLANILLA!W$9:W$75)</f>
        <v>10.222899999999999</v>
      </c>
      <c r="X23" s="42">
        <f ca="1">SUMIF(PLANILLA!$C$9:$AQ$75,$C23,PLANILLA!X$9:X$75)</f>
        <v>510.94289999999995</v>
      </c>
      <c r="Y23" s="42">
        <f ca="1">SUMIF(PLANILLA!$C$9:$AQ$75,$C23,PLANILLA!Y$9:Y$75)</f>
        <v>406.42289999999997</v>
      </c>
      <c r="Z23" s="42">
        <f ca="1">SUMIF(PLANILLA!$C$9:$AQ$75,$C23,PLANILLA!Z$9:Z$75)</f>
        <v>0</v>
      </c>
      <c r="AA23" s="42">
        <f ca="1">SUMIF(PLANILLA!$C$9:$AQ$75,$C23,PLANILLA!AA$9:AA$75)</f>
        <v>52.834976999999995</v>
      </c>
      <c r="AB23" s="42">
        <f ca="1">SUMIF(PLANILLA!$C$9:$AQ$75,$C23,PLANILLA!AB$9:AB$75)</f>
        <v>0</v>
      </c>
      <c r="AC23" s="42">
        <f ca="1">SUMIF(PLANILLA!$C$9:$AQ$75,$C23,PLANILLA!AC$9:AC$75)</f>
        <v>0</v>
      </c>
      <c r="AD23" s="42">
        <f ca="1">SUMIF(PLANILLA!$C$9:$AQ$75,$C23,PLANILLA!AD$9:AD$75)</f>
        <v>0</v>
      </c>
      <c r="AE23" s="42">
        <f ca="1">SUMIF(PLANILLA!$C$9:$AQ$75,$C23,PLANILLA!AE$9:AE$75)</f>
        <v>0</v>
      </c>
      <c r="AF23" s="42">
        <f ca="1">SUMIF(PLANILLA!$C$9:$AQ$75,$C23,PLANILLA!AF$9:AF$75)</f>
        <v>0</v>
      </c>
      <c r="AG23" s="42">
        <f ca="1">SUMIF(PLANILLA!$C$9:$AQ$75,$C23,PLANILLA!AG$9:AG$75)</f>
        <v>52.834976999999995</v>
      </c>
      <c r="AH23" s="42">
        <f ca="1">SUMIF(PLANILLA!$C$9:$AQ$75,$C23,PLANILLA!AH$9:AH$75)</f>
        <v>458.10792299999997</v>
      </c>
      <c r="AI23" s="43" t="str">
        <f>IFERROR(VLOOKUP(A23,[1]Hoja1!$B$2:$U$5000,6,FALSE),0)</f>
        <v>ESSALUD</v>
      </c>
      <c r="AJ23" s="42">
        <f ca="1">SUMIF(PLANILLA!$C$9:$AQ$75,$C23,PLANILLA!AJ$9:AJ$75)</f>
        <v>76.5</v>
      </c>
      <c r="AK23" s="42">
        <f ca="1">SUMIF(PLANILLA!$C$9:$AQ$75,$C23,PLANILLA!AK$9:AK$75)</f>
        <v>4.57</v>
      </c>
      <c r="AL23" s="42">
        <f ca="1">SUMIF(PLANILLA!$C$9:$AQ$75,$C23,PLANILLA!AL$9:AL$75)</f>
        <v>6.3</v>
      </c>
      <c r="AM23" s="42">
        <f ca="1">SUMIF(PLANILLA!$C$9:$AQ$75,$C23,PLANILLA!AM$9:AM$75)</f>
        <v>458.10792299999997</v>
      </c>
      <c r="AN23" s="42">
        <f ca="1">SUMIF(PLANILLA!$C$9:$AQ$75,$C23,PLANILLA!AN$9:AN$75)</f>
        <v>0</v>
      </c>
      <c r="AO23" s="42">
        <f ca="1">SUMIF(PLANILLA!$C$9:$AQ$75,$C23,PLANILLA!AO$9:AO$75)</f>
        <v>0</v>
      </c>
      <c r="AP23" s="27">
        <f t="shared" ca="1" si="0"/>
        <v>0</v>
      </c>
      <c r="AQ23" s="28" t="str">
        <f>IFERROR(VLOOKUP(A23,[1]Hoja1!$B$2:$U$5000,18,FALSE),0)</f>
        <v>B</v>
      </c>
    </row>
    <row r="24" spans="1:43" x14ac:dyDescent="0.2">
      <c r="A24" s="1" t="s">
        <v>157</v>
      </c>
      <c r="B24" s="40">
        <v>18024960</v>
      </c>
      <c r="C24" s="40" t="s">
        <v>110</v>
      </c>
      <c r="D24" s="41">
        <v>42519</v>
      </c>
      <c r="E24" s="41">
        <v>42519</v>
      </c>
      <c r="F24" s="4">
        <f ca="1">SUMIF(PLANILLA!$C$9:$AQ$75,$C24,PLANILLA!F$9:F$75)</f>
        <v>1</v>
      </c>
      <c r="G24" s="4">
        <f ca="1">SUMIF(PLANILLA!$C$9:$AQ$75,$C24,PLANILLA!G$9:G$75)</f>
        <v>1</v>
      </c>
      <c r="H24" s="4"/>
      <c r="I24" s="4"/>
      <c r="J24" s="4"/>
      <c r="K24" s="42">
        <f ca="1">SUMIF(PLANILLA!$C$9:$AQ$75,$C24,PLANILLA!K$9:K$75)</f>
        <v>38.71848</v>
      </c>
      <c r="L24" s="42">
        <f ca="1">SUMIF(PLANILLA!$C$9:$AQ$75,$C24,PLANILLA!L$9:L$75)</f>
        <v>19.41</v>
      </c>
      <c r="M24" s="42">
        <f ca="1">SUMIF(PLANILLA!$C$9:$AQ$75,$C24,PLANILLA!M$9:M$75)</f>
        <v>0</v>
      </c>
      <c r="N24" s="42">
        <f ca="1">SUMIF(PLANILLA!$C$9:$AQ$75,$C24,PLANILLA!N$9:N$75)</f>
        <v>0</v>
      </c>
      <c r="O24" s="42">
        <f ca="1">SUMIF(PLANILLA!$C$9:$AQ$75,$C24,PLANILLA!O$9:O$75)</f>
        <v>0</v>
      </c>
      <c r="P24" s="42">
        <f ca="1">SUMIF(PLANILLA!$C$9:$AQ$75,$C24,PLANILLA!P$9:P$75)</f>
        <v>2.83</v>
      </c>
      <c r="Q24" s="42">
        <f ca="1">SUMIF(PLANILLA!$C$9:$AQ$75,$C24,PLANILLA!Q$9:Q$75)</f>
        <v>11.85</v>
      </c>
      <c r="R24" s="42">
        <f ca="1">SUMIF(PLANILLA!$C$9:$AQ$75,$C24,PLANILLA!R$9:R$75)</f>
        <v>5.92</v>
      </c>
      <c r="S24" s="42">
        <f ca="1">SUMIF(PLANILLA!$C$9:$AQ$75,$C24,PLANILLA!S$9:S$75)</f>
        <v>10.16</v>
      </c>
      <c r="T24" s="42">
        <f ca="1">SUMIF(PLANILLA!$C$9:$AQ$75,$C24,PLANILLA!T$9:T$75)</f>
        <v>1.06</v>
      </c>
      <c r="U24" s="42">
        <f ca="1">SUMIF(PLANILLA!$C$9:$AQ$75,$C24,PLANILLA!U$9:U$75)</f>
        <v>0</v>
      </c>
      <c r="V24" s="42">
        <f ca="1">SUMIF(PLANILLA!$C$9:$AQ$75,$C24,PLANILLA!V$9:V$75)</f>
        <v>7.4</v>
      </c>
      <c r="W24" s="42">
        <f ca="1">SUMIF(PLANILLA!$C$9:$AQ$75,$C24,PLANILLA!W$9:W$75)</f>
        <v>10.222899999999999</v>
      </c>
      <c r="X24" s="42">
        <f ca="1">SUMIF(PLANILLA!$C$9:$AQ$75,$C24,PLANILLA!X$9:X$75)</f>
        <v>107.57137999999998</v>
      </c>
      <c r="Y24" s="42">
        <f ca="1">SUMIF(PLANILLA!$C$9:$AQ$75,$C24,PLANILLA!Y$9:Y$75)</f>
        <v>87.261379999999974</v>
      </c>
      <c r="Z24" s="42">
        <f ca="1">SUMIF(PLANILLA!$C$9:$AQ$75,$C24,PLANILLA!Z$9:Z$75)</f>
        <v>0</v>
      </c>
      <c r="AA24" s="42">
        <f ca="1">SUMIF(PLANILLA!$C$9:$AQ$75,$C24,PLANILLA!AA$9:AA$75)</f>
        <v>11.343979399999997</v>
      </c>
      <c r="AB24" s="42">
        <f ca="1">SUMIF(PLANILLA!$C$9:$AQ$75,$C24,PLANILLA!AB$9:AB$75)</f>
        <v>0</v>
      </c>
      <c r="AC24" s="42">
        <f ca="1">SUMIF(PLANILLA!$C$9:$AQ$75,$C24,PLANILLA!AC$9:AC$75)</f>
        <v>0</v>
      </c>
      <c r="AD24" s="42">
        <f ca="1">SUMIF(PLANILLA!$C$9:$AQ$75,$C24,PLANILLA!AD$9:AD$75)</f>
        <v>0</v>
      </c>
      <c r="AE24" s="42">
        <f ca="1">SUMIF(PLANILLA!$C$9:$AQ$75,$C24,PLANILLA!AE$9:AE$75)</f>
        <v>48.11</v>
      </c>
      <c r="AF24" s="42">
        <f ca="1">SUMIF(PLANILLA!$C$9:$AQ$75,$C24,PLANILLA!AF$9:AF$75)</f>
        <v>0</v>
      </c>
      <c r="AG24" s="42">
        <f ca="1">SUMIF(PLANILLA!$C$9:$AQ$75,$C24,PLANILLA!AG$9:AG$75)</f>
        <v>59.453979399999994</v>
      </c>
      <c r="AH24" s="42">
        <f ca="1">SUMIF(PLANILLA!$C$9:$AQ$75,$C24,PLANILLA!AH$9:AH$75)</f>
        <v>48.117400599999982</v>
      </c>
      <c r="AI24" s="43" t="str">
        <f>IFERROR(VLOOKUP(A24,[1]Hoja1!$B$2:$U$5000,6,FALSE),0)</f>
        <v>ESSALUD</v>
      </c>
      <c r="AJ24" s="42">
        <f ca="1">SUMIF(PLANILLA!$C$9:$AQ$75,$C24,PLANILLA!AJ$9:AJ$75)</f>
        <v>76.5</v>
      </c>
      <c r="AK24" s="42">
        <f ca="1">SUMIF(PLANILLA!$C$9:$AQ$75,$C24,PLANILLA!AK$9:AK$75)</f>
        <v>0.88</v>
      </c>
      <c r="AL24" s="42">
        <f ca="1">SUMIF(PLANILLA!$C$9:$AQ$75,$C24,PLANILLA!AL$9:AL$75)</f>
        <v>1.22</v>
      </c>
      <c r="AM24" s="42">
        <f ca="1">SUMIF(PLANILLA!$C$9:$AQ$75,$C24,PLANILLA!AM$9:AM$75)</f>
        <v>0</v>
      </c>
      <c r="AN24" s="42">
        <f ca="1">SUMIF(PLANILLA!$C$9:$AQ$75,$C24,PLANILLA!AN$9:AN$75)</f>
        <v>96.227400599999982</v>
      </c>
      <c r="AO24" s="42">
        <f ca="1">SUMIF(PLANILLA!$C$9:$AQ$75,$C24,PLANILLA!AO$9:AO$75)</f>
        <v>0</v>
      </c>
      <c r="AP24" s="27">
        <f t="shared" ca="1" si="0"/>
        <v>-48.11</v>
      </c>
      <c r="AQ24" s="28" t="str">
        <f>IFERROR(VLOOKUP(A24,[1]Hoja1!$B$2:$U$5000,18,FALSE),0)</f>
        <v>A</v>
      </c>
    </row>
    <row r="25" spans="1:43" x14ac:dyDescent="0.2">
      <c r="A25" s="1" t="s">
        <v>158</v>
      </c>
      <c r="B25" s="40">
        <v>18019378</v>
      </c>
      <c r="C25" s="40" t="s">
        <v>149</v>
      </c>
      <c r="D25" s="41">
        <v>42507</v>
      </c>
      <c r="E25" s="41">
        <v>42507</v>
      </c>
      <c r="F25" s="4">
        <f ca="1">SUMIF(PLANILLA!$C$9:$AQ$75,$C25,PLANILLA!F$9:F$75)</f>
        <v>1</v>
      </c>
      <c r="G25" s="4">
        <f ca="1">SUMIF(PLANILLA!$C$9:$AQ$75,$C25,PLANILLA!G$9:G$75)</f>
        <v>1</v>
      </c>
      <c r="H25" s="4"/>
      <c r="I25" s="4"/>
      <c r="J25" s="4"/>
      <c r="K25" s="42">
        <f ca="1">SUMIF(PLANILLA!$C$9:$AQ$75,$C25,PLANILLA!K$9:K$75)</f>
        <v>41.25</v>
      </c>
      <c r="L25" s="42">
        <f ca="1">SUMIF(PLANILLA!$C$9:$AQ$75,$C25,PLANILLA!L$9:L$75)</f>
        <v>24.75</v>
      </c>
      <c r="M25" s="42">
        <f ca="1">SUMIF(PLANILLA!$C$9:$AQ$75,$C25,PLANILLA!M$9:M$75)</f>
        <v>0</v>
      </c>
      <c r="N25" s="42">
        <f ca="1">SUMIF(PLANILLA!$C$9:$AQ$75,$C25,PLANILLA!N$9:N$75)</f>
        <v>18.559999999999999</v>
      </c>
      <c r="O25" s="42">
        <f ca="1">SUMIF(PLANILLA!$C$9:$AQ$75,$C25,PLANILLA!O$9:O$75)</f>
        <v>26.91</v>
      </c>
      <c r="P25" s="42">
        <f ca="1">SUMIF(PLANILLA!$C$9:$AQ$75,$C25,PLANILLA!P$9:P$75)</f>
        <v>2.5</v>
      </c>
      <c r="Q25" s="42">
        <f ca="1">SUMIF(PLANILLA!$C$9:$AQ$75,$C25,PLANILLA!Q$9:Q$75)</f>
        <v>22.16</v>
      </c>
      <c r="R25" s="42">
        <f ca="1">SUMIF(PLANILLA!$C$9:$AQ$75,$C25,PLANILLA!R$9:R$75)</f>
        <v>11.07</v>
      </c>
      <c r="S25" s="42">
        <f ca="1">SUMIF(PLANILLA!$C$9:$AQ$75,$C25,PLANILLA!S$9:S$75)</f>
        <v>18.989999999999998</v>
      </c>
      <c r="T25" s="42">
        <f ca="1">SUMIF(PLANILLA!$C$9:$AQ$75,$C25,PLANILLA!T$9:T$75)</f>
        <v>1.99</v>
      </c>
      <c r="U25" s="42">
        <f ca="1">SUMIF(PLANILLA!$C$9:$AQ$75,$C25,PLANILLA!U$9:U$75)</f>
        <v>0</v>
      </c>
      <c r="V25" s="42">
        <f ca="1">SUMIF(PLANILLA!$C$9:$AQ$75,$C25,PLANILLA!V$9:V$75)</f>
        <v>13.84</v>
      </c>
      <c r="W25" s="42">
        <f ca="1">SUMIF(PLANILLA!$C$9:$AQ$75,$C25,PLANILLA!W$9:W$75)</f>
        <v>10.222899999999999</v>
      </c>
      <c r="X25" s="42">
        <f ca="1">SUMIF(PLANILLA!$C$9:$AQ$75,$C25,PLANILLA!X$9:X$75)</f>
        <v>192.24290000000002</v>
      </c>
      <c r="Y25" s="42">
        <f ca="1">SUMIF(PLANILLA!$C$9:$AQ$75,$C25,PLANILLA!Y$9:Y$75)</f>
        <v>154.25290000000001</v>
      </c>
      <c r="Z25" s="42">
        <f ca="1">SUMIF(PLANILLA!$C$9:$AQ$75,$C25,PLANILLA!Z$9:Z$75)</f>
        <v>0</v>
      </c>
      <c r="AA25" s="42">
        <f ca="1">SUMIF(PLANILLA!$C$9:$AQ$75,$C25,PLANILLA!AA$9:AA$75)</f>
        <v>0</v>
      </c>
      <c r="AB25" s="42">
        <f ca="1">SUMIF(PLANILLA!$C$9:$AQ$75,$C25,PLANILLA!AB$9:AB$75)</f>
        <v>15.42</v>
      </c>
      <c r="AC25" s="42">
        <f ca="1">SUMIF(PLANILLA!$C$9:$AQ$75,$C25,PLANILLA!AC$9:AC$75)</f>
        <v>1.89</v>
      </c>
      <c r="AD25" s="42">
        <f ca="1">SUMIF(PLANILLA!$C$9:$AQ$75,$C25,PLANILLA!AD$9:AD$75)</f>
        <v>0</v>
      </c>
      <c r="AE25" s="42">
        <f ca="1">SUMIF(PLANILLA!$C$9:$AQ$75,$C25,PLANILLA!AE$9:AE$75)</f>
        <v>0</v>
      </c>
      <c r="AF25" s="42">
        <f ca="1">SUMIF(PLANILLA!$C$9:$AQ$75,$C25,PLANILLA!AF$9:AF$75)</f>
        <v>0</v>
      </c>
      <c r="AG25" s="42">
        <f ca="1">SUMIF(PLANILLA!$C$9:$AQ$75,$C25,PLANILLA!AG$9:AG$75)</f>
        <v>17.309999999999999</v>
      </c>
      <c r="AH25" s="42">
        <f ca="1">SUMIF(PLANILLA!$C$9:$AQ$75,$C25,PLANILLA!AH$9:AH$75)</f>
        <v>174.93290000000002</v>
      </c>
      <c r="AI25" s="43" t="str">
        <f>IFERROR(VLOOKUP(A25,[1]Hoja1!$B$2:$U$5000,6,FALSE),0)</f>
        <v>INTEGRA</v>
      </c>
      <c r="AJ25" s="42">
        <f ca="1">SUMIF(PLANILLA!$C$9:$AQ$75,$C25,PLANILLA!AJ$9:AJ$75)</f>
        <v>76.5</v>
      </c>
      <c r="AK25" s="42">
        <f ca="1">SUMIF(PLANILLA!$C$9:$AQ$75,$C25,PLANILLA!AK$9:AK$75)</f>
        <v>1.66</v>
      </c>
      <c r="AL25" s="42">
        <f ca="1">SUMIF(PLANILLA!$C$9:$AQ$75,$C25,PLANILLA!AL$9:AL$75)</f>
        <v>2.29</v>
      </c>
      <c r="AM25" s="42">
        <f ca="1">SUMIF(PLANILLA!$C$9:$AQ$75,$C25,PLANILLA!AM$9:AM$75)</f>
        <v>174.93290000000002</v>
      </c>
      <c r="AN25" s="42">
        <f ca="1">SUMIF(PLANILLA!$C$9:$AQ$75,$C25,PLANILLA!AN$9:AN$75)</f>
        <v>0</v>
      </c>
      <c r="AO25" s="42">
        <f ca="1">SUMIF(PLANILLA!$C$9:$AQ$75,$C25,PLANILLA!AO$9:AO$75)</f>
        <v>0</v>
      </c>
      <c r="AP25" s="27">
        <f t="shared" ca="1" si="0"/>
        <v>0</v>
      </c>
      <c r="AQ25" s="28" t="str">
        <f>IFERROR(VLOOKUP(A25,[1]Hoja1!$B$2:$U$5000,18,FALSE),0)</f>
        <v>CARRERO</v>
      </c>
    </row>
    <row r="26" spans="1:43" x14ac:dyDescent="0.2">
      <c r="A26" s="1" t="s">
        <v>159</v>
      </c>
      <c r="B26" s="40">
        <v>18025805</v>
      </c>
      <c r="C26" s="40" t="s">
        <v>131</v>
      </c>
      <c r="D26" s="41">
        <v>42507</v>
      </c>
      <c r="E26" s="41">
        <v>42518</v>
      </c>
      <c r="F26" s="4">
        <f ca="1">SUMIF(PLANILLA!$C$9:$AQ$75,$C26,PLANILLA!F$9:F$75)</f>
        <v>4</v>
      </c>
      <c r="G26" s="4">
        <f ca="1">SUMIF(PLANILLA!$C$9:$AQ$75,$C26,PLANILLA!G$9:G$75)</f>
        <v>2</v>
      </c>
      <c r="H26" s="4"/>
      <c r="I26" s="4"/>
      <c r="J26" s="4"/>
      <c r="K26" s="42">
        <f ca="1">SUMIF(PLANILLA!$C$9:$AQ$75,$C26,PLANILLA!K$9:K$75)</f>
        <v>134.01999999999998</v>
      </c>
      <c r="L26" s="42">
        <f ca="1">SUMIF(PLANILLA!$C$9:$AQ$75,$C26,PLANILLA!L$9:L$75)</f>
        <v>142.82</v>
      </c>
      <c r="M26" s="42">
        <f ca="1">SUMIF(PLANILLA!$C$9:$AQ$75,$C26,PLANILLA!M$9:M$75)</f>
        <v>0</v>
      </c>
      <c r="N26" s="42">
        <f ca="1">SUMIF(PLANILLA!$C$9:$AQ$75,$C26,PLANILLA!N$9:N$75)</f>
        <v>0</v>
      </c>
      <c r="O26" s="42">
        <f ca="1">SUMIF(PLANILLA!$C$9:$AQ$75,$C26,PLANILLA!O$9:O$75)</f>
        <v>30.14</v>
      </c>
      <c r="P26" s="42">
        <f ca="1">SUMIF(PLANILLA!$C$9:$AQ$75,$C26,PLANILLA!P$9:P$75)</f>
        <v>10.66</v>
      </c>
      <c r="Q26" s="42">
        <f ca="1">SUMIF(PLANILLA!$C$9:$AQ$75,$C26,PLANILLA!Q$9:Q$75)</f>
        <v>61.76</v>
      </c>
      <c r="R26" s="42">
        <f ca="1">SUMIF(PLANILLA!$C$9:$AQ$75,$C26,PLANILLA!R$9:R$75)</f>
        <v>30.84</v>
      </c>
      <c r="S26" s="42">
        <f ca="1">SUMIF(PLANILLA!$C$9:$AQ$75,$C26,PLANILLA!S$9:S$75)</f>
        <v>52.930000000000007</v>
      </c>
      <c r="T26" s="42">
        <f ca="1">SUMIF(PLANILLA!$C$9:$AQ$75,$C26,PLANILLA!T$9:T$75)</f>
        <v>5.54</v>
      </c>
      <c r="U26" s="42">
        <f ca="1">SUMIF(PLANILLA!$C$9:$AQ$75,$C26,PLANILLA!U$9:U$75)</f>
        <v>0</v>
      </c>
      <c r="V26" s="42">
        <f ca="1">SUMIF(PLANILLA!$C$9:$AQ$75,$C26,PLANILLA!V$9:V$75)</f>
        <v>38.57</v>
      </c>
      <c r="W26" s="42">
        <f ca="1">SUMIF(PLANILLA!$C$9:$AQ$75,$C26,PLANILLA!W$9:W$75)</f>
        <v>40.891599999999997</v>
      </c>
      <c r="X26" s="42">
        <f ca="1">SUMIF(PLANILLA!$C$9:$AQ$75,$C26,PLANILLA!X$9:X$75)</f>
        <v>548.17160000000013</v>
      </c>
      <c r="Y26" s="42">
        <f ca="1">SUMIF(PLANILLA!$C$9:$AQ$75,$C26,PLANILLA!Y$9:Y$75)</f>
        <v>442.30160000000006</v>
      </c>
      <c r="Z26" s="42">
        <f ca="1">SUMIF(PLANILLA!$C$9:$AQ$75,$C26,PLANILLA!Z$9:Z$75)</f>
        <v>0</v>
      </c>
      <c r="AA26" s="42">
        <f ca="1">SUMIF(PLANILLA!$C$9:$AQ$75,$C26,PLANILLA!AA$9:AA$75)</f>
        <v>0</v>
      </c>
      <c r="AB26" s="42">
        <f ca="1">SUMIF(PLANILLA!$C$9:$AQ$75,$C26,PLANILLA!AB$9:AB$75)</f>
        <v>44.21</v>
      </c>
      <c r="AC26" s="42">
        <f ca="1">SUMIF(PLANILLA!$C$9:$AQ$75,$C26,PLANILLA!AC$9:AC$75)</f>
        <v>6.43</v>
      </c>
      <c r="AD26" s="42">
        <f ca="1">SUMIF(PLANILLA!$C$9:$AQ$75,$C26,PLANILLA!AD$9:AD$75)</f>
        <v>5.8599999999999994</v>
      </c>
      <c r="AE26" s="42">
        <f ca="1">SUMIF(PLANILLA!$C$9:$AQ$75,$C26,PLANILLA!AE$9:AE$75)</f>
        <v>0</v>
      </c>
      <c r="AF26" s="42">
        <f ca="1">SUMIF(PLANILLA!$C$9:$AQ$75,$C26,PLANILLA!AF$9:AF$75)</f>
        <v>0</v>
      </c>
      <c r="AG26" s="42">
        <f ca="1">SUMIF(PLANILLA!$C$9:$AQ$75,$C26,PLANILLA!AG$9:AG$75)</f>
        <v>56.5</v>
      </c>
      <c r="AH26" s="42">
        <f ca="1">SUMIF(PLANILLA!$C$9:$AQ$75,$C26,PLANILLA!AH$9:AH$75)</f>
        <v>491.67160000000007</v>
      </c>
      <c r="AI26" s="43" t="str">
        <f>IFERROR(VLOOKUP(A26,[1]Hoja1!$B$2:$U$5000,6,FALSE),0)</f>
        <v>PROFUTURO</v>
      </c>
      <c r="AJ26" s="42">
        <f ca="1">SUMIF(PLANILLA!$C$9:$AQ$75,$C26,PLANILLA!AJ$9:AJ$75)</f>
        <v>153</v>
      </c>
      <c r="AK26" s="42">
        <f ca="1">SUMIF(PLANILLA!$C$9:$AQ$75,$C26,PLANILLA!AK$9:AK$75)</f>
        <v>4.63</v>
      </c>
      <c r="AL26" s="42">
        <f ca="1">SUMIF(PLANILLA!$C$9:$AQ$75,$C26,PLANILLA!AL$9:AL$75)</f>
        <v>6.3800000000000008</v>
      </c>
      <c r="AM26" s="42">
        <f ca="1">SUMIF(PLANILLA!$C$9:$AQ$75,$C26,PLANILLA!AM$9:AM$75)</f>
        <v>0</v>
      </c>
      <c r="AN26" s="42">
        <f ca="1">SUMIF(PLANILLA!$C$9:$AQ$75,$C26,PLANILLA!AN$9:AN$75)</f>
        <v>0</v>
      </c>
      <c r="AO26" s="42">
        <f ca="1">SUMIF(PLANILLA!$C$9:$AQ$75,$C26,PLANILLA!AO$9:AO$75)</f>
        <v>491.67160000000001</v>
      </c>
      <c r="AP26" s="27">
        <f t="shared" ca="1" si="0"/>
        <v>0</v>
      </c>
      <c r="AQ26" s="28" t="str">
        <f>IFERROR(VLOOKUP(A26,[1]Hoja1!$B$2:$U$5000,18,FALSE),0)</f>
        <v>C</v>
      </c>
    </row>
    <row r="27" spans="1:43" x14ac:dyDescent="0.2">
      <c r="A27" s="1" t="s">
        <v>160</v>
      </c>
      <c r="B27" s="40">
        <v>18024186</v>
      </c>
      <c r="C27" s="40" t="s">
        <v>109</v>
      </c>
      <c r="D27" s="41">
        <v>42519</v>
      </c>
      <c r="E27" s="41">
        <v>42519</v>
      </c>
      <c r="F27" s="4">
        <f ca="1">SUMIF(PLANILLA!$C$9:$AQ$75,$C27,PLANILLA!F$9:F$75)</f>
        <v>1</v>
      </c>
      <c r="G27" s="4">
        <f ca="1">SUMIF(PLANILLA!$C$9:$AQ$75,$C27,PLANILLA!G$9:G$75)</f>
        <v>1</v>
      </c>
      <c r="H27" s="4"/>
      <c r="I27" s="4"/>
      <c r="J27" s="4"/>
      <c r="K27" s="42">
        <f ca="1">SUMIF(PLANILLA!$C$9:$AQ$75,$C27,PLANILLA!K$9:K$75)</f>
        <v>38.71848</v>
      </c>
      <c r="L27" s="42">
        <f ca="1">SUMIF(PLANILLA!$C$9:$AQ$75,$C27,PLANILLA!L$9:L$75)</f>
        <v>19.41</v>
      </c>
      <c r="M27" s="42">
        <f ca="1">SUMIF(PLANILLA!$C$9:$AQ$75,$C27,PLANILLA!M$9:M$75)</f>
        <v>0</v>
      </c>
      <c r="N27" s="42">
        <f ca="1">SUMIF(PLANILLA!$C$9:$AQ$75,$C27,PLANILLA!N$9:N$75)</f>
        <v>0</v>
      </c>
      <c r="O27" s="42">
        <f ca="1">SUMIF(PLANILLA!$C$9:$AQ$75,$C27,PLANILLA!O$9:O$75)</f>
        <v>0</v>
      </c>
      <c r="P27" s="42">
        <f ca="1">SUMIF(PLANILLA!$C$9:$AQ$75,$C27,PLANILLA!P$9:P$75)</f>
        <v>2.83</v>
      </c>
      <c r="Q27" s="42">
        <f ca="1">SUMIF(PLANILLA!$C$9:$AQ$75,$C27,PLANILLA!Q$9:Q$75)</f>
        <v>11.85</v>
      </c>
      <c r="R27" s="42">
        <f ca="1">SUMIF(PLANILLA!$C$9:$AQ$75,$C27,PLANILLA!R$9:R$75)</f>
        <v>5.92</v>
      </c>
      <c r="S27" s="42">
        <f ca="1">SUMIF(PLANILLA!$C$9:$AQ$75,$C27,PLANILLA!S$9:S$75)</f>
        <v>10.16</v>
      </c>
      <c r="T27" s="42">
        <f ca="1">SUMIF(PLANILLA!$C$9:$AQ$75,$C27,PLANILLA!T$9:T$75)</f>
        <v>1.06</v>
      </c>
      <c r="U27" s="42">
        <f ca="1">SUMIF(PLANILLA!$C$9:$AQ$75,$C27,PLANILLA!U$9:U$75)</f>
        <v>0</v>
      </c>
      <c r="V27" s="42">
        <f ca="1">SUMIF(PLANILLA!$C$9:$AQ$75,$C27,PLANILLA!V$9:V$75)</f>
        <v>7.4</v>
      </c>
      <c r="W27" s="42">
        <f ca="1">SUMIF(PLANILLA!$C$9:$AQ$75,$C27,PLANILLA!W$9:W$75)</f>
        <v>10.222899999999999</v>
      </c>
      <c r="X27" s="42">
        <f ca="1">SUMIF(PLANILLA!$C$9:$AQ$75,$C27,PLANILLA!X$9:X$75)</f>
        <v>107.57137999999998</v>
      </c>
      <c r="Y27" s="42">
        <f ca="1">SUMIF(PLANILLA!$C$9:$AQ$75,$C27,PLANILLA!Y$9:Y$75)</f>
        <v>87.261379999999974</v>
      </c>
      <c r="Z27" s="42">
        <f ca="1">SUMIF(PLANILLA!$C$9:$AQ$75,$C27,PLANILLA!Z$9:Z$75)</f>
        <v>0</v>
      </c>
      <c r="AA27" s="42">
        <f ca="1">SUMIF(PLANILLA!$C$9:$AQ$75,$C27,PLANILLA!AA$9:AA$75)</f>
        <v>0</v>
      </c>
      <c r="AB27" s="42">
        <f ca="1">SUMIF(PLANILLA!$C$9:$AQ$75,$C27,PLANILLA!AB$9:AB$75)</f>
        <v>8.7200000000000006</v>
      </c>
      <c r="AC27" s="42">
        <f ca="1">SUMIF(PLANILLA!$C$9:$AQ$75,$C27,PLANILLA!AC$9:AC$75)</f>
        <v>1.07</v>
      </c>
      <c r="AD27" s="42">
        <f ca="1">SUMIF(PLANILLA!$C$9:$AQ$75,$C27,PLANILLA!AD$9:AD$75)</f>
        <v>1.1599999999999999</v>
      </c>
      <c r="AE27" s="42">
        <f ca="1">SUMIF(PLANILLA!$C$9:$AQ$75,$C27,PLANILLA!AE$9:AE$75)</f>
        <v>48.31</v>
      </c>
      <c r="AF27" s="42">
        <f ca="1">SUMIF(PLANILLA!$C$9:$AQ$75,$C27,PLANILLA!AF$9:AF$75)</f>
        <v>0</v>
      </c>
      <c r="AG27" s="42">
        <f ca="1">SUMIF(PLANILLA!$C$9:$AQ$75,$C27,PLANILLA!AG$9:AG$75)</f>
        <v>59.260000000000005</v>
      </c>
      <c r="AH27" s="42">
        <f ca="1">SUMIF(PLANILLA!$C$9:$AQ$75,$C27,PLANILLA!AH$9:AH$75)</f>
        <v>48.311379999999971</v>
      </c>
      <c r="AI27" s="43" t="str">
        <f>IFERROR(VLOOKUP(A27,[1]Hoja1!$B$2:$U$5000,6,FALSE),0)</f>
        <v>INTEGRA</v>
      </c>
      <c r="AJ27" s="42">
        <f ca="1">SUMIF(PLANILLA!$C$9:$AQ$75,$C27,PLANILLA!AJ$9:AJ$75)</f>
        <v>76.5</v>
      </c>
      <c r="AK27" s="42">
        <f ca="1">SUMIF(PLANILLA!$C$9:$AQ$75,$C27,PLANILLA!AK$9:AK$75)</f>
        <v>0.88</v>
      </c>
      <c r="AL27" s="42">
        <f ca="1">SUMIF(PLANILLA!$C$9:$AQ$75,$C27,PLANILLA!AL$9:AL$75)</f>
        <v>1.22</v>
      </c>
      <c r="AM27" s="42">
        <f ca="1">SUMIF(PLANILLA!$C$9:$AQ$75,$C27,PLANILLA!AM$9:AM$75)</f>
        <v>0</v>
      </c>
      <c r="AN27" s="42">
        <f ca="1">SUMIF(PLANILLA!$C$9:$AQ$75,$C27,PLANILLA!AN$9:AN$75)</f>
        <v>96.621379999999974</v>
      </c>
      <c r="AO27" s="42">
        <f ca="1">SUMIF(PLANILLA!$C$9:$AQ$75,$C27,PLANILLA!AO$9:AO$75)</f>
        <v>0</v>
      </c>
      <c r="AP27" s="27">
        <f t="shared" ca="1" si="0"/>
        <v>-48.31</v>
      </c>
      <c r="AQ27" s="28" t="str">
        <f>IFERROR(VLOOKUP(A27,[1]Hoja1!$B$2:$U$5000,18,FALSE),0)</f>
        <v>A</v>
      </c>
    </row>
    <row r="28" spans="1:43" x14ac:dyDescent="0.2">
      <c r="A28" s="1">
        <v>3128</v>
      </c>
      <c r="B28" s="40">
        <v>18024099</v>
      </c>
      <c r="C28" s="40" t="s">
        <v>120</v>
      </c>
      <c r="D28" s="41">
        <v>42519</v>
      </c>
      <c r="E28" s="41">
        <v>42519</v>
      </c>
      <c r="F28" s="4">
        <f ca="1">SUMIF(PLANILLA!$C$9:$AQ$75,$C28,PLANILLA!F$9:F$75)</f>
        <v>1</v>
      </c>
      <c r="G28" s="4">
        <f ca="1">SUMIF(PLANILLA!$C$9:$AQ$75,$C28,PLANILLA!G$9:G$75)</f>
        <v>1</v>
      </c>
      <c r="H28" s="4"/>
      <c r="I28" s="4"/>
      <c r="J28" s="4"/>
      <c r="K28" s="42">
        <f ca="1">SUMIF(PLANILLA!$C$9:$AQ$75,$C28,PLANILLA!K$9:K$75)</f>
        <v>166.67</v>
      </c>
      <c r="L28" s="42">
        <f ca="1">SUMIF(PLANILLA!$C$9:$AQ$75,$C28,PLANILLA!L$9:L$75)</f>
        <v>47.58</v>
      </c>
      <c r="M28" s="42">
        <f ca="1">SUMIF(PLANILLA!$C$9:$AQ$75,$C28,PLANILLA!M$9:M$75)</f>
        <v>0</v>
      </c>
      <c r="N28" s="42">
        <f ca="1">SUMIF(PLANILLA!$C$9:$AQ$75,$C28,PLANILLA!N$9:N$75)</f>
        <v>0</v>
      </c>
      <c r="O28" s="42">
        <f ca="1">SUMIF(PLANILLA!$C$9:$AQ$75,$C28,PLANILLA!O$9:O$75)</f>
        <v>0</v>
      </c>
      <c r="P28" s="42">
        <f ca="1">SUMIF(PLANILLA!$C$9:$AQ$75,$C28,PLANILLA!P$9:P$75)</f>
        <v>2.83</v>
      </c>
      <c r="Q28" s="42">
        <f ca="1">SUMIF(PLANILLA!$C$9:$AQ$75,$C28,PLANILLA!Q$9:Q$75)</f>
        <v>42.21</v>
      </c>
      <c r="R28" s="42">
        <f ca="1">SUMIF(PLANILLA!$C$9:$AQ$75,$C28,PLANILLA!R$9:R$75)</f>
        <v>21.09</v>
      </c>
      <c r="S28" s="42">
        <f ca="1">SUMIF(PLANILLA!$C$9:$AQ$75,$C28,PLANILLA!S$9:S$75)</f>
        <v>36.18</v>
      </c>
      <c r="T28" s="42">
        <f ca="1">SUMIF(PLANILLA!$C$9:$AQ$75,$C28,PLANILLA!T$9:T$75)</f>
        <v>3.79</v>
      </c>
      <c r="U28" s="42">
        <f ca="1">SUMIF(PLANILLA!$C$9:$AQ$75,$C28,PLANILLA!U$9:U$75)</f>
        <v>0</v>
      </c>
      <c r="V28" s="42">
        <f ca="1">SUMIF(PLANILLA!$C$9:$AQ$75,$C28,PLANILLA!V$9:V$75)</f>
        <v>26.36</v>
      </c>
      <c r="W28" s="42">
        <f ca="1">SUMIF(PLANILLA!$C$9:$AQ$75,$C28,PLANILLA!W$9:W$75)</f>
        <v>10.222899999999999</v>
      </c>
      <c r="X28" s="42">
        <f ca="1">SUMIF(PLANILLA!$C$9:$AQ$75,$C28,PLANILLA!X$9:X$75)</f>
        <v>356.93290000000002</v>
      </c>
      <c r="Y28" s="42">
        <f ca="1">SUMIF(PLANILLA!$C$9:$AQ$75,$C28,PLANILLA!Y$9:Y$75)</f>
        <v>284.5729</v>
      </c>
      <c r="Z28" s="42">
        <f ca="1">SUMIF(PLANILLA!$C$9:$AQ$75,$C28,PLANILLA!Z$9:Z$75)</f>
        <v>0</v>
      </c>
      <c r="AA28" s="42">
        <f ca="1">SUMIF(PLANILLA!$C$9:$AQ$75,$C28,PLANILLA!AA$9:AA$75)</f>
        <v>36.994477000000003</v>
      </c>
      <c r="AB28" s="42">
        <f ca="1">SUMIF(PLANILLA!$C$9:$AQ$75,$C28,PLANILLA!AB$9:AB$75)</f>
        <v>0</v>
      </c>
      <c r="AC28" s="42">
        <f ca="1">SUMIF(PLANILLA!$C$9:$AQ$75,$C28,PLANILLA!AC$9:AC$75)</f>
        <v>0</v>
      </c>
      <c r="AD28" s="42">
        <f ca="1">SUMIF(PLANILLA!$C$9:$AQ$75,$C28,PLANILLA!AD$9:AD$75)</f>
        <v>0</v>
      </c>
      <c r="AE28" s="42">
        <f ca="1">SUMIF(PLANILLA!$C$9:$AQ$75,$C28,PLANILLA!AE$9:AE$75)</f>
        <v>0</v>
      </c>
      <c r="AF28" s="42">
        <f ca="1">SUMIF(PLANILLA!$C$9:$AQ$75,$C28,PLANILLA!AF$9:AF$75)</f>
        <v>0</v>
      </c>
      <c r="AG28" s="42">
        <f ca="1">SUMIF(PLANILLA!$C$9:$AQ$75,$C28,PLANILLA!AG$9:AG$75)</f>
        <v>36.994477000000003</v>
      </c>
      <c r="AH28" s="42">
        <f ca="1">SUMIF(PLANILLA!$C$9:$AQ$75,$C28,PLANILLA!AH$9:AH$75)</f>
        <v>319.938423</v>
      </c>
      <c r="AI28" s="43" t="str">
        <f>IFERROR(VLOOKUP(A28,[1]Hoja1!$B$2:$U$5000,6,FALSE),0)</f>
        <v>ESSALUD</v>
      </c>
      <c r="AJ28" s="42">
        <f ca="1">SUMIF(PLANILLA!$C$9:$AQ$75,$C28,PLANILLA!AJ$9:AJ$75)</f>
        <v>76.5</v>
      </c>
      <c r="AK28" s="42">
        <f ca="1">SUMIF(PLANILLA!$C$9:$AQ$75,$C28,PLANILLA!AK$9:AK$75)</f>
        <v>3.16</v>
      </c>
      <c r="AL28" s="42">
        <f ca="1">SUMIF(PLANILLA!$C$9:$AQ$75,$C28,PLANILLA!AL$9:AL$75)</f>
        <v>4.3600000000000003</v>
      </c>
      <c r="AM28" s="42">
        <f ca="1">SUMIF(PLANILLA!$C$9:$AQ$75,$C28,PLANILLA!AM$9:AM$75)</f>
        <v>319.938423</v>
      </c>
      <c r="AN28" s="42">
        <f ca="1">SUMIF(PLANILLA!$C$9:$AQ$75,$C28,PLANILLA!AN$9:AN$75)</f>
        <v>0</v>
      </c>
      <c r="AO28" s="42">
        <f ca="1">SUMIF(PLANILLA!$C$9:$AQ$75,$C28,PLANILLA!AO$9:AO$75)</f>
        <v>0</v>
      </c>
      <c r="AP28" s="27">
        <f t="shared" ca="1" si="0"/>
        <v>0</v>
      </c>
      <c r="AQ28" s="28" t="str">
        <f>IFERROR(VLOOKUP(A28,[1]Hoja1!$B$2:$U$5000,18,FALSE),0)</f>
        <v>B</v>
      </c>
    </row>
    <row r="29" spans="1:43" x14ac:dyDescent="0.2">
      <c r="A29" s="1" t="s">
        <v>161</v>
      </c>
      <c r="B29" s="40">
        <v>18025395</v>
      </c>
      <c r="C29" s="40" t="s">
        <v>103</v>
      </c>
      <c r="D29" s="41">
        <v>42518</v>
      </c>
      <c r="E29" s="41">
        <v>42518</v>
      </c>
      <c r="F29" s="4">
        <f ca="1">SUMIF(PLANILLA!$C$9:$AQ$75,$C29,PLANILLA!F$9:F$75)</f>
        <v>2</v>
      </c>
      <c r="G29" s="4">
        <f ca="1">SUMIF(PLANILLA!$C$9:$AQ$75,$C29,PLANILLA!G$9:G$75)</f>
        <v>1</v>
      </c>
      <c r="H29" s="4"/>
      <c r="I29" s="4"/>
      <c r="J29" s="4"/>
      <c r="K29" s="42">
        <f ca="1">SUMIF(PLANILLA!$C$9:$AQ$75,$C29,PLANILLA!K$9:K$75)</f>
        <v>168.07848000000001</v>
      </c>
      <c r="L29" s="42">
        <f ca="1">SUMIF(PLANILLA!$C$9:$AQ$75,$C29,PLANILLA!L$9:L$75)</f>
        <v>97.05</v>
      </c>
      <c r="M29" s="42">
        <f ca="1">SUMIF(PLANILLA!$C$9:$AQ$75,$C29,PLANILLA!M$9:M$75)</f>
        <v>0</v>
      </c>
      <c r="N29" s="42">
        <f ca="1">SUMIF(PLANILLA!$C$9:$AQ$75,$C29,PLANILLA!N$9:N$75)</f>
        <v>58.21</v>
      </c>
      <c r="O29" s="42">
        <f ca="1">SUMIF(PLANILLA!$C$9:$AQ$75,$C29,PLANILLA!O$9:O$75)</f>
        <v>84.4</v>
      </c>
      <c r="P29" s="42">
        <f ca="1">SUMIF(PLANILLA!$C$9:$AQ$75,$C29,PLANILLA!P$9:P$75)</f>
        <v>5.66</v>
      </c>
      <c r="Q29" s="42">
        <f ca="1">SUMIF(PLANILLA!$C$9:$AQ$75,$C29,PLANILLA!Q$9:Q$75)</f>
        <v>80.39</v>
      </c>
      <c r="R29" s="42">
        <f ca="1">SUMIF(PLANILLA!$C$9:$AQ$75,$C29,PLANILLA!R$9:R$75)</f>
        <v>40.17</v>
      </c>
      <c r="S29" s="42">
        <f ca="1">SUMIF(PLANILLA!$C$9:$AQ$75,$C29,PLANILLA!S$9:S$75)</f>
        <v>68.91</v>
      </c>
      <c r="T29" s="42">
        <f ca="1">SUMIF(PLANILLA!$C$9:$AQ$75,$C29,PLANILLA!T$9:T$75)</f>
        <v>7.2200000000000006</v>
      </c>
      <c r="U29" s="42">
        <f ca="1">SUMIF(PLANILLA!$C$9:$AQ$75,$C29,PLANILLA!U$9:U$75)</f>
        <v>0</v>
      </c>
      <c r="V29" s="42">
        <f ca="1">SUMIF(PLANILLA!$C$9:$AQ$75,$C29,PLANILLA!V$9:V$75)</f>
        <v>50.21</v>
      </c>
      <c r="W29" s="42">
        <f ca="1">SUMIF(PLANILLA!$C$9:$AQ$75,$C29,PLANILLA!W$9:W$75)</f>
        <v>20.445799999999998</v>
      </c>
      <c r="X29" s="42">
        <f ca="1">SUMIF(PLANILLA!$C$9:$AQ$75,$C29,PLANILLA!X$9:X$75)</f>
        <v>680.74428</v>
      </c>
      <c r="Y29" s="42">
        <f ca="1">SUMIF(PLANILLA!$C$9:$AQ$75,$C29,PLANILLA!Y$9:Y$75)</f>
        <v>542.92427999999995</v>
      </c>
      <c r="Z29" s="42">
        <f ca="1">SUMIF(PLANILLA!$C$9:$AQ$75,$C29,PLANILLA!Z$9:Z$75)</f>
        <v>0</v>
      </c>
      <c r="AA29" s="42">
        <f ca="1">SUMIF(PLANILLA!$C$9:$AQ$75,$C29,PLANILLA!AA$9:AA$75)</f>
        <v>70.580156400000007</v>
      </c>
      <c r="AB29" s="42">
        <f ca="1">SUMIF(PLANILLA!$C$9:$AQ$75,$C29,PLANILLA!AB$9:AB$75)</f>
        <v>0</v>
      </c>
      <c r="AC29" s="42">
        <f ca="1">SUMIF(PLANILLA!$C$9:$AQ$75,$C29,PLANILLA!AC$9:AC$75)</f>
        <v>0</v>
      </c>
      <c r="AD29" s="42">
        <f ca="1">SUMIF(PLANILLA!$C$9:$AQ$75,$C29,PLANILLA!AD$9:AD$75)</f>
        <v>0</v>
      </c>
      <c r="AE29" s="42">
        <f ca="1">SUMIF(PLANILLA!$C$9:$AQ$75,$C29,PLANILLA!AE$9:AE$75)</f>
        <v>0</v>
      </c>
      <c r="AF29" s="42">
        <f ca="1">SUMIF(PLANILLA!$C$9:$AQ$75,$C29,PLANILLA!AF$9:AF$75)</f>
        <v>0</v>
      </c>
      <c r="AG29" s="42">
        <f ca="1">SUMIF(PLANILLA!$C$9:$AQ$75,$C29,PLANILLA!AG$9:AG$75)</f>
        <v>70.580156400000007</v>
      </c>
      <c r="AH29" s="42">
        <f ca="1">SUMIF(PLANILLA!$C$9:$AQ$75,$C29,PLANILLA!AH$9:AH$75)</f>
        <v>610.16412360000004</v>
      </c>
      <c r="AI29" s="43" t="str">
        <f>IFERROR(VLOOKUP(A29,[1]Hoja1!$B$2:$U$5000,6,FALSE),0)</f>
        <v>ESSALUD</v>
      </c>
      <c r="AJ29" s="42">
        <f ca="1">SUMIF(PLANILLA!$C$9:$AQ$75,$C29,PLANILLA!AJ$9:AJ$75)</f>
        <v>76.5</v>
      </c>
      <c r="AK29" s="42">
        <f ca="1">SUMIF(PLANILLA!$C$9:$AQ$75,$C29,PLANILLA!AK$9:AK$75)</f>
        <v>6.02</v>
      </c>
      <c r="AL29" s="42">
        <f ca="1">SUMIF(PLANILLA!$C$9:$AQ$75,$C29,PLANILLA!AL$9:AL$75)</f>
        <v>8.31</v>
      </c>
      <c r="AM29" s="42">
        <f ca="1">SUMIF(PLANILLA!$C$9:$AQ$75,$C29,PLANILLA!AM$9:AM$75)</f>
        <v>513.93672300000003</v>
      </c>
      <c r="AN29" s="42">
        <f ca="1">SUMIF(PLANILLA!$C$9:$AQ$75,$C29,PLANILLA!AN$9:AN$75)</f>
        <v>96.227400599999982</v>
      </c>
      <c r="AO29" s="42">
        <f ca="1">SUMIF(PLANILLA!$C$9:$AQ$75,$C29,PLANILLA!AO$9:AO$75)</f>
        <v>0</v>
      </c>
      <c r="AP29" s="27">
        <f t="shared" ca="1" si="0"/>
        <v>2.8421709430404007E-14</v>
      </c>
      <c r="AQ29" s="28" t="str">
        <f>IFERROR(VLOOKUP(A29,[1]Hoja1!$B$2:$U$5000,18,FALSE),0)</f>
        <v>A</v>
      </c>
    </row>
    <row r="30" spans="1:43" x14ac:dyDescent="0.2">
      <c r="A30" s="1" t="s">
        <v>162</v>
      </c>
      <c r="B30" s="40">
        <v>18022971</v>
      </c>
      <c r="C30" s="40" t="s">
        <v>105</v>
      </c>
      <c r="D30" s="41">
        <v>42518</v>
      </c>
      <c r="E30" s="41">
        <v>42518</v>
      </c>
      <c r="F30" s="4">
        <f ca="1">SUMIF(PLANILLA!$C$9:$AQ$75,$C30,PLANILLA!F$9:F$75)</f>
        <v>1</v>
      </c>
      <c r="G30" s="4">
        <f ca="1">SUMIF(PLANILLA!$C$9:$AQ$75,$C30,PLANILLA!G$9:G$75)</f>
        <v>1</v>
      </c>
      <c r="H30" s="4"/>
      <c r="I30" s="4"/>
      <c r="J30" s="4"/>
      <c r="K30" s="42">
        <f ca="1">SUMIF(PLANILLA!$C$9:$AQ$75,$C30,PLANILLA!K$9:K$75)</f>
        <v>38.71848</v>
      </c>
      <c r="L30" s="42">
        <f ca="1">SUMIF(PLANILLA!$C$9:$AQ$75,$C30,PLANILLA!L$9:L$75)</f>
        <v>19.41</v>
      </c>
      <c r="M30" s="42">
        <f ca="1">SUMIF(PLANILLA!$C$9:$AQ$75,$C30,PLANILLA!M$9:M$75)</f>
        <v>0</v>
      </c>
      <c r="N30" s="42">
        <f ca="1">SUMIF(PLANILLA!$C$9:$AQ$75,$C30,PLANILLA!N$9:N$75)</f>
        <v>0</v>
      </c>
      <c r="O30" s="42">
        <f ca="1">SUMIF(PLANILLA!$C$9:$AQ$75,$C30,PLANILLA!O$9:O$75)</f>
        <v>0</v>
      </c>
      <c r="P30" s="42">
        <f ca="1">SUMIF(PLANILLA!$C$9:$AQ$75,$C30,PLANILLA!P$9:P$75)</f>
        <v>2.83</v>
      </c>
      <c r="Q30" s="42">
        <f ca="1">SUMIF(PLANILLA!$C$9:$AQ$75,$C30,PLANILLA!Q$9:Q$75)</f>
        <v>11.85</v>
      </c>
      <c r="R30" s="42">
        <f ca="1">SUMIF(PLANILLA!$C$9:$AQ$75,$C30,PLANILLA!R$9:R$75)</f>
        <v>5.92</v>
      </c>
      <c r="S30" s="42">
        <f ca="1">SUMIF(PLANILLA!$C$9:$AQ$75,$C30,PLANILLA!S$9:S$75)</f>
        <v>10.16</v>
      </c>
      <c r="T30" s="42">
        <f ca="1">SUMIF(PLANILLA!$C$9:$AQ$75,$C30,PLANILLA!T$9:T$75)</f>
        <v>1.06</v>
      </c>
      <c r="U30" s="42">
        <f ca="1">SUMIF(PLANILLA!$C$9:$AQ$75,$C30,PLANILLA!U$9:U$75)</f>
        <v>0</v>
      </c>
      <c r="V30" s="42">
        <f ca="1">SUMIF(PLANILLA!$C$9:$AQ$75,$C30,PLANILLA!V$9:V$75)</f>
        <v>7.4</v>
      </c>
      <c r="W30" s="42">
        <f ca="1">SUMIF(PLANILLA!$C$9:$AQ$75,$C30,PLANILLA!W$9:W$75)</f>
        <v>10.222899999999999</v>
      </c>
      <c r="X30" s="42">
        <f ca="1">SUMIF(PLANILLA!$C$9:$AQ$75,$C30,PLANILLA!X$9:X$75)</f>
        <v>107.57137999999998</v>
      </c>
      <c r="Y30" s="42">
        <f ca="1">SUMIF(PLANILLA!$C$9:$AQ$75,$C30,PLANILLA!Y$9:Y$75)</f>
        <v>87.261379999999974</v>
      </c>
      <c r="Z30" s="42">
        <f ca="1">SUMIF(PLANILLA!$C$9:$AQ$75,$C30,PLANILLA!Z$9:Z$75)</f>
        <v>0</v>
      </c>
      <c r="AA30" s="42">
        <f ca="1">SUMIF(PLANILLA!$C$9:$AQ$75,$C30,PLANILLA!AA$9:AA$75)</f>
        <v>11.343979399999997</v>
      </c>
      <c r="AB30" s="42">
        <f ca="1">SUMIF(PLANILLA!$C$9:$AQ$75,$C30,PLANILLA!AB$9:AB$75)</f>
        <v>0</v>
      </c>
      <c r="AC30" s="42">
        <f ca="1">SUMIF(PLANILLA!$C$9:$AQ$75,$C30,PLANILLA!AC$9:AC$75)</f>
        <v>0</v>
      </c>
      <c r="AD30" s="42">
        <f ca="1">SUMIF(PLANILLA!$C$9:$AQ$75,$C30,PLANILLA!AD$9:AD$75)</f>
        <v>0</v>
      </c>
      <c r="AE30" s="42">
        <f ca="1">SUMIF(PLANILLA!$C$9:$AQ$75,$C30,PLANILLA!AE$9:AE$75)</f>
        <v>0</v>
      </c>
      <c r="AF30" s="42">
        <f ca="1">SUMIF(PLANILLA!$C$9:$AQ$75,$C30,PLANILLA!AF$9:AF$75)</f>
        <v>0</v>
      </c>
      <c r="AG30" s="42">
        <f ca="1">SUMIF(PLANILLA!$C$9:$AQ$75,$C30,PLANILLA!AG$9:AG$75)</f>
        <v>11.343979399999997</v>
      </c>
      <c r="AH30" s="42">
        <f ca="1">SUMIF(PLANILLA!$C$9:$AQ$75,$C30,PLANILLA!AH$9:AH$75)</f>
        <v>96.227400599999982</v>
      </c>
      <c r="AI30" s="43" t="str">
        <f>IFERROR(VLOOKUP(A30,[1]Hoja1!$B$2:$U$5000,6,FALSE),0)</f>
        <v>ESSALUD</v>
      </c>
      <c r="AJ30" s="42">
        <f ca="1">SUMIF(PLANILLA!$C$9:$AQ$75,$C30,PLANILLA!AJ$9:AJ$75)</f>
        <v>76.5</v>
      </c>
      <c r="AK30" s="42">
        <f ca="1">SUMIF(PLANILLA!$C$9:$AQ$75,$C30,PLANILLA!AK$9:AK$75)</f>
        <v>0.88</v>
      </c>
      <c r="AL30" s="42">
        <f ca="1">SUMIF(PLANILLA!$C$9:$AQ$75,$C30,PLANILLA!AL$9:AL$75)</f>
        <v>1.22</v>
      </c>
      <c r="AM30" s="42">
        <f ca="1">SUMIF(PLANILLA!$C$9:$AQ$75,$C30,PLANILLA!AM$9:AM$75)</f>
        <v>0</v>
      </c>
      <c r="AN30" s="42">
        <f ca="1">SUMIF(PLANILLA!$C$9:$AQ$75,$C30,PLANILLA!AN$9:AN$75)</f>
        <v>96.227400599999982</v>
      </c>
      <c r="AO30" s="42">
        <f ca="1">SUMIF(PLANILLA!$C$9:$AQ$75,$C30,PLANILLA!AO$9:AO$75)</f>
        <v>0</v>
      </c>
      <c r="AP30" s="27">
        <f t="shared" ca="1" si="0"/>
        <v>0</v>
      </c>
      <c r="AQ30" s="28" t="str">
        <f>IFERROR(VLOOKUP(A30,[1]Hoja1!$B$2:$U$5000,18,FALSE),0)</f>
        <v>A</v>
      </c>
    </row>
    <row r="31" spans="1:43" x14ac:dyDescent="0.2">
      <c r="A31" s="1">
        <v>3126</v>
      </c>
      <c r="B31" s="40">
        <v>18025077</v>
      </c>
      <c r="C31" s="40" t="s">
        <v>145</v>
      </c>
      <c r="D31" s="41">
        <v>42507</v>
      </c>
      <c r="E31" s="41">
        <v>42507</v>
      </c>
      <c r="F31" s="4">
        <f ca="1">SUMIF(PLANILLA!$C$9:$AQ$75,$C31,PLANILLA!F$9:F$75)</f>
        <v>1</v>
      </c>
      <c r="G31" s="4">
        <f ca="1">SUMIF(PLANILLA!$C$9:$AQ$75,$C31,PLANILLA!G$9:G$75)</f>
        <v>1</v>
      </c>
      <c r="H31" s="4"/>
      <c r="I31" s="4"/>
      <c r="J31" s="4"/>
      <c r="K31" s="42">
        <f ca="1">SUMIF(PLANILLA!$C$9:$AQ$75,$C31,PLANILLA!K$9:K$75)</f>
        <v>41.25</v>
      </c>
      <c r="L31" s="42">
        <f ca="1">SUMIF(PLANILLA!$C$9:$AQ$75,$C31,PLANILLA!L$9:L$75)</f>
        <v>24.75</v>
      </c>
      <c r="M31" s="42">
        <f ca="1">SUMIF(PLANILLA!$C$9:$AQ$75,$C31,PLANILLA!M$9:M$75)</f>
        <v>0</v>
      </c>
      <c r="N31" s="42">
        <f ca="1">SUMIF(PLANILLA!$C$9:$AQ$75,$C31,PLANILLA!N$9:N$75)</f>
        <v>18.559999999999999</v>
      </c>
      <c r="O31" s="42">
        <f ca="1">SUMIF(PLANILLA!$C$9:$AQ$75,$C31,PLANILLA!O$9:O$75)</f>
        <v>26.91</v>
      </c>
      <c r="P31" s="42">
        <f ca="1">SUMIF(PLANILLA!$C$9:$AQ$75,$C31,PLANILLA!P$9:P$75)</f>
        <v>2.5</v>
      </c>
      <c r="Q31" s="42">
        <f ca="1">SUMIF(PLANILLA!$C$9:$AQ$75,$C31,PLANILLA!Q$9:Q$75)</f>
        <v>22.16</v>
      </c>
      <c r="R31" s="42">
        <f ca="1">SUMIF(PLANILLA!$C$9:$AQ$75,$C31,PLANILLA!R$9:R$75)</f>
        <v>11.07</v>
      </c>
      <c r="S31" s="42">
        <f ca="1">SUMIF(PLANILLA!$C$9:$AQ$75,$C31,PLANILLA!S$9:S$75)</f>
        <v>18.989999999999998</v>
      </c>
      <c r="T31" s="42">
        <f ca="1">SUMIF(PLANILLA!$C$9:$AQ$75,$C31,PLANILLA!T$9:T$75)</f>
        <v>1.99</v>
      </c>
      <c r="U31" s="42">
        <f ca="1">SUMIF(PLANILLA!$C$9:$AQ$75,$C31,PLANILLA!U$9:U$75)</f>
        <v>0</v>
      </c>
      <c r="V31" s="42">
        <f ca="1">SUMIF(PLANILLA!$C$9:$AQ$75,$C31,PLANILLA!V$9:V$75)</f>
        <v>13.84</v>
      </c>
      <c r="W31" s="42">
        <f ca="1">SUMIF(PLANILLA!$C$9:$AQ$75,$C31,PLANILLA!W$9:W$75)</f>
        <v>10.222899999999999</v>
      </c>
      <c r="X31" s="42">
        <f ca="1">SUMIF(PLANILLA!$C$9:$AQ$75,$C31,PLANILLA!X$9:X$75)</f>
        <v>192.24290000000002</v>
      </c>
      <c r="Y31" s="42">
        <f ca="1">SUMIF(PLANILLA!$C$9:$AQ$75,$C31,PLANILLA!Y$9:Y$75)</f>
        <v>154.25290000000001</v>
      </c>
      <c r="Z31" s="42">
        <f ca="1">SUMIF(PLANILLA!$C$9:$AQ$75,$C31,PLANILLA!Z$9:Z$75)</f>
        <v>0</v>
      </c>
      <c r="AA31" s="42">
        <f ca="1">SUMIF(PLANILLA!$C$9:$AQ$75,$C31,PLANILLA!AA$9:AA$75)</f>
        <v>20.052877000000002</v>
      </c>
      <c r="AB31" s="42">
        <f ca="1">SUMIF(PLANILLA!$C$9:$AQ$75,$C31,PLANILLA!AB$9:AB$75)</f>
        <v>0</v>
      </c>
      <c r="AC31" s="42">
        <f ca="1">SUMIF(PLANILLA!$C$9:$AQ$75,$C31,PLANILLA!AC$9:AC$75)</f>
        <v>0</v>
      </c>
      <c r="AD31" s="42">
        <f ca="1">SUMIF(PLANILLA!$C$9:$AQ$75,$C31,PLANILLA!AD$9:AD$75)</f>
        <v>0</v>
      </c>
      <c r="AE31" s="42">
        <f ca="1">SUMIF(PLANILLA!$C$9:$AQ$75,$C31,PLANILLA!AE$9:AE$75)</f>
        <v>0</v>
      </c>
      <c r="AF31" s="42">
        <f ca="1">SUMIF(PLANILLA!$C$9:$AQ$75,$C31,PLANILLA!AF$9:AF$75)</f>
        <v>0</v>
      </c>
      <c r="AG31" s="42">
        <f ca="1">SUMIF(PLANILLA!$C$9:$AQ$75,$C31,PLANILLA!AG$9:AG$75)</f>
        <v>20.052877000000002</v>
      </c>
      <c r="AH31" s="42">
        <f ca="1">SUMIF(PLANILLA!$C$9:$AQ$75,$C31,PLANILLA!AH$9:AH$75)</f>
        <v>172.19002300000002</v>
      </c>
      <c r="AI31" s="43" t="str">
        <f>IFERROR(VLOOKUP(A31,[1]Hoja1!$B$2:$U$5000,6,FALSE),0)</f>
        <v>ESSALUD</v>
      </c>
      <c r="AJ31" s="42">
        <f ca="1">SUMIF(PLANILLA!$C$9:$AQ$75,$C31,PLANILLA!AJ$9:AJ$75)</f>
        <v>76.5</v>
      </c>
      <c r="AK31" s="42">
        <f ca="1">SUMIF(PLANILLA!$C$9:$AQ$75,$C31,PLANILLA!AK$9:AK$75)</f>
        <v>1.66</v>
      </c>
      <c r="AL31" s="42">
        <f ca="1">SUMIF(PLANILLA!$C$9:$AQ$75,$C31,PLANILLA!AL$9:AL$75)</f>
        <v>2.29</v>
      </c>
      <c r="AM31" s="42">
        <f ca="1">SUMIF(PLANILLA!$C$9:$AQ$75,$C31,PLANILLA!AM$9:AM$75)</f>
        <v>172.19002300000002</v>
      </c>
      <c r="AN31" s="42">
        <f ca="1">SUMIF(PLANILLA!$C$9:$AQ$75,$C31,PLANILLA!AN$9:AN$75)</f>
        <v>0</v>
      </c>
      <c r="AO31" s="42">
        <f ca="1">SUMIF(PLANILLA!$C$9:$AQ$75,$C31,PLANILLA!AO$9:AO$75)</f>
        <v>0</v>
      </c>
      <c r="AP31" s="27">
        <f t="shared" ca="1" si="0"/>
        <v>0</v>
      </c>
      <c r="AQ31" s="28" t="str">
        <f>IFERROR(VLOOKUP(A31,[1]Hoja1!$B$2:$U$5000,18,FALSE),0)</f>
        <v>B</v>
      </c>
    </row>
    <row r="32" spans="1:43" x14ac:dyDescent="0.2">
      <c r="A32" s="1">
        <v>3026</v>
      </c>
      <c r="B32" s="40">
        <v>18023188</v>
      </c>
      <c r="C32" s="40" t="s">
        <v>118</v>
      </c>
      <c r="D32" s="41">
        <v>42519</v>
      </c>
      <c r="E32" s="41">
        <v>42519</v>
      </c>
      <c r="F32" s="4">
        <f ca="1">SUMIF(PLANILLA!$C$9:$AQ$75,$C32,PLANILLA!F$9:F$75)</f>
        <v>1</v>
      </c>
      <c r="G32" s="4">
        <f ca="1">SUMIF(PLANILLA!$C$9:$AQ$75,$C32,PLANILLA!G$9:G$75)</f>
        <v>1</v>
      </c>
      <c r="H32" s="4"/>
      <c r="I32" s="4"/>
      <c r="J32" s="4"/>
      <c r="K32" s="42">
        <f ca="1">SUMIF(PLANILLA!$C$9:$AQ$75,$C32,PLANILLA!K$9:K$75)</f>
        <v>166.67</v>
      </c>
      <c r="L32" s="42">
        <f ca="1">SUMIF(PLANILLA!$C$9:$AQ$75,$C32,PLANILLA!L$9:L$75)</f>
        <v>80.89</v>
      </c>
      <c r="M32" s="42">
        <f ca="1">SUMIF(PLANILLA!$C$9:$AQ$75,$C32,PLANILLA!M$9:M$75)</f>
        <v>116.66</v>
      </c>
      <c r="N32" s="42">
        <f ca="1">SUMIF(PLANILLA!$C$9:$AQ$75,$C32,PLANILLA!N$9:N$75)</f>
        <v>0</v>
      </c>
      <c r="O32" s="42">
        <f ca="1">SUMIF(PLANILLA!$C$9:$AQ$75,$C32,PLANILLA!O$9:O$75)</f>
        <v>0</v>
      </c>
      <c r="P32" s="42">
        <f ca="1">SUMIF(PLANILLA!$C$9:$AQ$75,$C32,PLANILLA!P$9:P$75)</f>
        <v>2.83</v>
      </c>
      <c r="Q32" s="42">
        <f ca="1">SUMIF(PLANILLA!$C$9:$AQ$75,$C32,PLANILLA!Q$9:Q$75)</f>
        <v>71.38</v>
      </c>
      <c r="R32" s="42">
        <f ca="1">SUMIF(PLANILLA!$C$9:$AQ$75,$C32,PLANILLA!R$9:R$75)</f>
        <v>35.67</v>
      </c>
      <c r="S32" s="42">
        <f ca="1">SUMIF(PLANILLA!$C$9:$AQ$75,$C32,PLANILLA!S$9:S$75)</f>
        <v>61.18</v>
      </c>
      <c r="T32" s="42">
        <f ca="1">SUMIF(PLANILLA!$C$9:$AQ$75,$C32,PLANILLA!T$9:T$75)</f>
        <v>6.42</v>
      </c>
      <c r="U32" s="42">
        <f ca="1">SUMIF(PLANILLA!$C$9:$AQ$75,$C32,PLANILLA!U$9:U$75)</f>
        <v>0</v>
      </c>
      <c r="V32" s="42">
        <f ca="1">SUMIF(PLANILLA!$C$9:$AQ$75,$C32,PLANILLA!V$9:V$75)</f>
        <v>44.58</v>
      </c>
      <c r="W32" s="42">
        <f ca="1">SUMIF(PLANILLA!$C$9:$AQ$75,$C32,PLANILLA!W$9:W$75)</f>
        <v>10.222899999999999</v>
      </c>
      <c r="X32" s="42">
        <f ca="1">SUMIF(PLANILLA!$C$9:$AQ$75,$C32,PLANILLA!X$9:X$75)</f>
        <v>596.50289999999995</v>
      </c>
      <c r="Y32" s="42">
        <f ca="1">SUMIF(PLANILLA!$C$9:$AQ$75,$C32,PLANILLA!Y$9:Y$75)</f>
        <v>474.1228999999999</v>
      </c>
      <c r="Z32" s="42">
        <f ca="1">SUMIF(PLANILLA!$C$9:$AQ$75,$C32,PLANILLA!Z$9:Z$75)</f>
        <v>0</v>
      </c>
      <c r="AA32" s="42">
        <f ca="1">SUMIF(PLANILLA!$C$9:$AQ$75,$C32,PLANILLA!AA$9:AA$75)</f>
        <v>0</v>
      </c>
      <c r="AB32" s="42">
        <f ca="1">SUMIF(PLANILLA!$C$9:$AQ$75,$C32,PLANILLA!AB$9:AB$75)</f>
        <v>47.41</v>
      </c>
      <c r="AC32" s="42">
        <f ca="1">SUMIF(PLANILLA!$C$9:$AQ$75,$C32,PLANILLA!AC$9:AC$75)</f>
        <v>7.34</v>
      </c>
      <c r="AD32" s="42">
        <f ca="1">SUMIF(PLANILLA!$C$9:$AQ$75,$C32,PLANILLA!AD$9:AD$75)</f>
        <v>0</v>
      </c>
      <c r="AE32" s="42">
        <f ca="1">SUMIF(PLANILLA!$C$9:$AQ$75,$C32,PLANILLA!AE$9:AE$75)</f>
        <v>0</v>
      </c>
      <c r="AF32" s="42">
        <f ca="1">SUMIF(PLANILLA!$C$9:$AQ$75,$C32,PLANILLA!AF$9:AF$75)</f>
        <v>0</v>
      </c>
      <c r="AG32" s="42">
        <f ca="1">SUMIF(PLANILLA!$C$9:$AQ$75,$C32,PLANILLA!AG$9:AG$75)</f>
        <v>54.75</v>
      </c>
      <c r="AH32" s="42">
        <f ca="1">SUMIF(PLANILLA!$C$9:$AQ$75,$C32,PLANILLA!AH$9:AH$75)</f>
        <v>541.75289999999995</v>
      </c>
      <c r="AI32" s="43" t="str">
        <f>IFERROR(VLOOKUP(A32,[1]Hoja1!$B$2:$U$5000,6,FALSE),0)</f>
        <v>INTEGRA</v>
      </c>
      <c r="AJ32" s="42">
        <f ca="1">SUMIF(PLANILLA!$C$9:$AQ$75,$C32,PLANILLA!AJ$9:AJ$75)</f>
        <v>76.5</v>
      </c>
      <c r="AK32" s="42">
        <f ca="1">SUMIF(PLANILLA!$C$9:$AQ$75,$C32,PLANILLA!AK$9:AK$75)</f>
        <v>5.35</v>
      </c>
      <c r="AL32" s="42">
        <f ca="1">SUMIF(PLANILLA!$C$9:$AQ$75,$C32,PLANILLA!AL$9:AL$75)</f>
        <v>7.38</v>
      </c>
      <c r="AM32" s="42">
        <f ca="1">SUMIF(PLANILLA!$C$9:$AQ$75,$C32,PLANILLA!AM$9:AM$75)</f>
        <v>541.75289999999995</v>
      </c>
      <c r="AN32" s="42">
        <f ca="1">SUMIF(PLANILLA!$C$9:$AQ$75,$C32,PLANILLA!AN$9:AN$75)</f>
        <v>0</v>
      </c>
      <c r="AO32" s="42">
        <f ca="1">SUMIF(PLANILLA!$C$9:$AQ$75,$C32,PLANILLA!AO$9:AO$75)</f>
        <v>0</v>
      </c>
      <c r="AP32" s="27">
        <f t="shared" ca="1" si="0"/>
        <v>0</v>
      </c>
      <c r="AQ32" s="28" t="str">
        <f>IFERROR(VLOOKUP(A32,[1]Hoja1!$B$2:$U$5000,18,FALSE),0)</f>
        <v>B</v>
      </c>
    </row>
    <row r="33" spans="1:43" x14ac:dyDescent="0.2">
      <c r="A33" s="1">
        <v>3037</v>
      </c>
      <c r="B33" s="40">
        <v>18022472</v>
      </c>
      <c r="C33" s="40" t="s">
        <v>136</v>
      </c>
      <c r="D33" s="41">
        <v>42507</v>
      </c>
      <c r="E33" s="41">
        <v>42507</v>
      </c>
      <c r="F33" s="4">
        <f ca="1">SUMIF(PLANILLA!$C$9:$AQ$75,$C33,PLANILLA!F$9:F$75)</f>
        <v>1</v>
      </c>
      <c r="G33" s="4">
        <f ca="1">SUMIF(PLANILLA!$C$9:$AQ$75,$C33,PLANILLA!G$9:G$75)</f>
        <v>1</v>
      </c>
      <c r="H33" s="4"/>
      <c r="I33" s="4"/>
      <c r="J33" s="4"/>
      <c r="K33" s="42">
        <f ca="1">SUMIF(PLANILLA!$C$9:$AQ$75,$C33,PLANILLA!K$9:K$75)</f>
        <v>38.71848</v>
      </c>
      <c r="L33" s="42">
        <f ca="1">SUMIF(PLANILLA!$C$9:$AQ$75,$C33,PLANILLA!L$9:L$75)</f>
        <v>33.340000000000003</v>
      </c>
      <c r="M33" s="42">
        <f ca="1">SUMIF(PLANILLA!$C$9:$AQ$75,$C33,PLANILLA!M$9:M$75)</f>
        <v>0</v>
      </c>
      <c r="N33" s="42">
        <f ca="1">SUMIF(PLANILLA!$C$9:$AQ$75,$C33,PLANILLA!N$9:N$75)</f>
        <v>0</v>
      </c>
      <c r="O33" s="42">
        <f ca="1">SUMIF(PLANILLA!$C$9:$AQ$75,$C33,PLANILLA!O$9:O$75)</f>
        <v>10.84</v>
      </c>
      <c r="P33" s="42">
        <f ca="1">SUMIF(PLANILLA!$C$9:$AQ$75,$C33,PLANILLA!P$9:P$75)</f>
        <v>2.5</v>
      </c>
      <c r="Q33" s="42">
        <f ca="1">SUMIF(PLANILLA!$C$9:$AQ$75,$C33,PLANILLA!Q$9:Q$75)</f>
        <v>16.600000000000001</v>
      </c>
      <c r="R33" s="42">
        <f ca="1">SUMIF(PLANILLA!$C$9:$AQ$75,$C33,PLANILLA!R$9:R$75)</f>
        <v>8.2899999999999991</v>
      </c>
      <c r="S33" s="42">
        <f ca="1">SUMIF(PLANILLA!$C$9:$AQ$75,$C33,PLANILLA!S$9:S$75)</f>
        <v>14.23</v>
      </c>
      <c r="T33" s="42">
        <f ca="1">SUMIF(PLANILLA!$C$9:$AQ$75,$C33,PLANILLA!T$9:T$75)</f>
        <v>1.49</v>
      </c>
      <c r="U33" s="42">
        <f ca="1">SUMIF(PLANILLA!$C$9:$AQ$75,$C33,PLANILLA!U$9:U$75)</f>
        <v>0</v>
      </c>
      <c r="V33" s="42">
        <f ca="1">SUMIF(PLANILLA!$C$9:$AQ$75,$C33,PLANILLA!V$9:V$75)</f>
        <v>10.37</v>
      </c>
      <c r="W33" s="42">
        <f ca="1">SUMIF(PLANILLA!$C$9:$AQ$75,$C33,PLANILLA!W$9:W$75)</f>
        <v>10.222899999999999</v>
      </c>
      <c r="X33" s="42">
        <f ca="1">SUMIF(PLANILLA!$C$9:$AQ$75,$C33,PLANILLA!X$9:X$75)</f>
        <v>146.60138000000003</v>
      </c>
      <c r="Y33" s="42">
        <f ca="1">SUMIF(PLANILLA!$C$9:$AQ$75,$C33,PLANILLA!Y$9:Y$75)</f>
        <v>118.14138000000004</v>
      </c>
      <c r="Z33" s="42">
        <f ca="1">SUMIF(PLANILLA!$C$9:$AQ$75,$C33,PLANILLA!Z$9:Z$75)</f>
        <v>0</v>
      </c>
      <c r="AA33" s="42">
        <f ca="1">SUMIF(PLANILLA!$C$9:$AQ$75,$C33,PLANILLA!AA$9:AA$75)</f>
        <v>15.358379400000006</v>
      </c>
      <c r="AB33" s="42">
        <f ca="1">SUMIF(PLANILLA!$C$9:$AQ$75,$C33,PLANILLA!AB$9:AB$75)</f>
        <v>0</v>
      </c>
      <c r="AC33" s="42">
        <f ca="1">SUMIF(PLANILLA!$C$9:$AQ$75,$C33,PLANILLA!AC$9:AC$75)</f>
        <v>0</v>
      </c>
      <c r="AD33" s="42">
        <f ca="1">SUMIF(PLANILLA!$C$9:$AQ$75,$C33,PLANILLA!AD$9:AD$75)</f>
        <v>0</v>
      </c>
      <c r="AE33" s="42">
        <f ca="1">SUMIF(PLANILLA!$C$9:$AQ$75,$C33,PLANILLA!AE$9:AE$75)</f>
        <v>0</v>
      </c>
      <c r="AF33" s="42">
        <f ca="1">SUMIF(PLANILLA!$C$9:$AQ$75,$C33,PLANILLA!AF$9:AF$75)</f>
        <v>0</v>
      </c>
      <c r="AG33" s="42">
        <f ca="1">SUMIF(PLANILLA!$C$9:$AQ$75,$C33,PLANILLA!AG$9:AG$75)</f>
        <v>15.358379400000006</v>
      </c>
      <c r="AH33" s="42">
        <f ca="1">SUMIF(PLANILLA!$C$9:$AQ$75,$C33,PLANILLA!AH$9:AH$75)</f>
        <v>131.24300060000002</v>
      </c>
      <c r="AI33" s="43" t="str">
        <f>IFERROR(VLOOKUP(A33,[1]Hoja1!$B$2:$U$5000,6,FALSE),0)</f>
        <v>ESSALUD</v>
      </c>
      <c r="AJ33" s="42">
        <f ca="1">SUMIF(PLANILLA!$C$9:$AQ$75,$C33,PLANILLA!AJ$9:AJ$75)</f>
        <v>76.5</v>
      </c>
      <c r="AK33" s="42">
        <f ca="1">SUMIF(PLANILLA!$C$9:$AQ$75,$C33,PLANILLA!AK$9:AK$75)</f>
        <v>1.24</v>
      </c>
      <c r="AL33" s="42">
        <f ca="1">SUMIF(PLANILLA!$C$9:$AQ$75,$C33,PLANILLA!AL$9:AL$75)</f>
        <v>1.71</v>
      </c>
      <c r="AM33" s="42">
        <f ca="1">SUMIF(PLANILLA!$C$9:$AQ$75,$C33,PLANILLA!AM$9:AM$75)</f>
        <v>0</v>
      </c>
      <c r="AN33" s="42">
        <f ca="1">SUMIF(PLANILLA!$C$9:$AQ$75,$C33,PLANILLA!AN$9:AN$75)</f>
        <v>131.24300060000002</v>
      </c>
      <c r="AO33" s="42">
        <f ca="1">SUMIF(PLANILLA!$C$9:$AQ$75,$C33,PLANILLA!AO$9:AO$75)</f>
        <v>0</v>
      </c>
      <c r="AP33" s="27">
        <f t="shared" ca="1" si="0"/>
        <v>0</v>
      </c>
      <c r="AQ33" s="28" t="str">
        <f>IFERROR(VLOOKUP(A33,[1]Hoja1!$B$2:$U$5000,18,FALSE),0)</f>
        <v>A</v>
      </c>
    </row>
    <row r="34" spans="1:43" x14ac:dyDescent="0.2">
      <c r="A34" s="1" t="s">
        <v>163</v>
      </c>
      <c r="B34" s="40">
        <v>18024303</v>
      </c>
      <c r="C34" s="40" t="s">
        <v>127</v>
      </c>
      <c r="D34" s="41">
        <v>42518</v>
      </c>
      <c r="E34" s="41">
        <v>42518</v>
      </c>
      <c r="F34" s="4">
        <f ca="1">SUMIF(PLANILLA!$C$9:$AQ$75,$C34,PLANILLA!F$9:F$75)</f>
        <v>1</v>
      </c>
      <c r="G34" s="4">
        <f ca="1">SUMIF(PLANILLA!$C$9:$AQ$75,$C34,PLANILLA!G$9:G$75)</f>
        <v>1</v>
      </c>
      <c r="H34" s="4"/>
      <c r="I34" s="4"/>
      <c r="J34" s="4"/>
      <c r="K34" s="42">
        <f ca="1">SUMIF(PLANILLA!$C$9:$AQ$75,$C34,PLANILLA!K$9:K$75)</f>
        <v>129.36000000000001</v>
      </c>
      <c r="L34" s="42">
        <f ca="1">SUMIF(PLANILLA!$C$9:$AQ$75,$C34,PLANILLA!L$9:L$75)</f>
        <v>77.64</v>
      </c>
      <c r="M34" s="42">
        <f ca="1">SUMIF(PLANILLA!$C$9:$AQ$75,$C34,PLANILLA!M$9:M$75)</f>
        <v>0</v>
      </c>
      <c r="N34" s="42">
        <f ca="1">SUMIF(PLANILLA!$C$9:$AQ$75,$C34,PLANILLA!N$9:N$75)</f>
        <v>58.21</v>
      </c>
      <c r="O34" s="42">
        <f ca="1">SUMIF(PLANILLA!$C$9:$AQ$75,$C34,PLANILLA!O$9:O$75)</f>
        <v>84.4</v>
      </c>
      <c r="P34" s="42">
        <f ca="1">SUMIF(PLANILLA!$C$9:$AQ$75,$C34,PLANILLA!P$9:P$75)</f>
        <v>2.83</v>
      </c>
      <c r="Q34" s="42">
        <f ca="1">SUMIF(PLANILLA!$C$9:$AQ$75,$C34,PLANILLA!Q$9:Q$75)</f>
        <v>68.540000000000006</v>
      </c>
      <c r="R34" s="42">
        <f ca="1">SUMIF(PLANILLA!$C$9:$AQ$75,$C34,PLANILLA!R$9:R$75)</f>
        <v>34.25</v>
      </c>
      <c r="S34" s="42">
        <f ca="1">SUMIF(PLANILLA!$C$9:$AQ$75,$C34,PLANILLA!S$9:S$75)</f>
        <v>58.75</v>
      </c>
      <c r="T34" s="42">
        <f ca="1">SUMIF(PLANILLA!$C$9:$AQ$75,$C34,PLANILLA!T$9:T$75)</f>
        <v>6.16</v>
      </c>
      <c r="U34" s="42">
        <f ca="1">SUMIF(PLANILLA!$C$9:$AQ$75,$C34,PLANILLA!U$9:U$75)</f>
        <v>0</v>
      </c>
      <c r="V34" s="42">
        <f ca="1">SUMIF(PLANILLA!$C$9:$AQ$75,$C34,PLANILLA!V$9:V$75)</f>
        <v>42.81</v>
      </c>
      <c r="W34" s="42">
        <f ca="1">SUMIF(PLANILLA!$C$9:$AQ$75,$C34,PLANILLA!W$9:W$75)</f>
        <v>10.222899999999999</v>
      </c>
      <c r="X34" s="42">
        <f ca="1">SUMIF(PLANILLA!$C$9:$AQ$75,$C34,PLANILLA!X$9:X$75)</f>
        <v>573.17290000000003</v>
      </c>
      <c r="Y34" s="42">
        <f ca="1">SUMIF(PLANILLA!$C$9:$AQ$75,$C34,PLANILLA!Y$9:Y$75)</f>
        <v>455.66290000000004</v>
      </c>
      <c r="Z34" s="42">
        <f ca="1">SUMIF(PLANILLA!$C$9:$AQ$75,$C34,PLANILLA!Z$9:Z$75)</f>
        <v>0</v>
      </c>
      <c r="AA34" s="42">
        <f ca="1">SUMIF(PLANILLA!$C$9:$AQ$75,$C34,PLANILLA!AA$9:AA$75)</f>
        <v>0</v>
      </c>
      <c r="AB34" s="42">
        <f ca="1">SUMIF(PLANILLA!$C$9:$AQ$75,$C34,PLANILLA!AB$9:AB$75)</f>
        <v>45.56</v>
      </c>
      <c r="AC34" s="42">
        <f ca="1">SUMIF(PLANILLA!$C$9:$AQ$75,$C34,PLANILLA!AC$9:AC$75)</f>
        <v>5.42</v>
      </c>
      <c r="AD34" s="42">
        <f ca="1">SUMIF(PLANILLA!$C$9:$AQ$75,$C34,PLANILLA!AD$9:AD$75)</f>
        <v>6.06</v>
      </c>
      <c r="AE34" s="42">
        <f ca="1">SUMIF(PLANILLA!$C$9:$AQ$75,$C34,PLANILLA!AE$9:AE$75)</f>
        <v>0</v>
      </c>
      <c r="AF34" s="42">
        <f ca="1">SUMIF(PLANILLA!$C$9:$AQ$75,$C34,PLANILLA!AF$9:AF$75)</f>
        <v>0</v>
      </c>
      <c r="AG34" s="42">
        <f ca="1">SUMIF(PLANILLA!$C$9:$AQ$75,$C34,PLANILLA!AG$9:AG$75)</f>
        <v>57.040000000000006</v>
      </c>
      <c r="AH34" s="42">
        <f ca="1">SUMIF(PLANILLA!$C$9:$AQ$75,$C34,PLANILLA!AH$9:AH$75)</f>
        <v>516.13290000000006</v>
      </c>
      <c r="AI34" s="43" t="str">
        <f>IFERROR(VLOOKUP(A34,[1]Hoja1!$B$2:$U$5000,6,FALSE),0)</f>
        <v>PRIMA</v>
      </c>
      <c r="AJ34" s="42">
        <f ca="1">SUMIF(PLANILLA!$C$9:$AQ$75,$C34,PLANILLA!AJ$9:AJ$75)</f>
        <v>76.5</v>
      </c>
      <c r="AK34" s="42">
        <f ca="1">SUMIF(PLANILLA!$C$9:$AQ$75,$C34,PLANILLA!AK$9:AK$75)</f>
        <v>5.13</v>
      </c>
      <c r="AL34" s="42">
        <f ca="1">SUMIF(PLANILLA!$C$9:$AQ$75,$C34,PLANILLA!AL$9:AL$75)</f>
        <v>7.09</v>
      </c>
      <c r="AM34" s="42">
        <f ca="1">SUMIF(PLANILLA!$C$9:$AQ$75,$C34,PLANILLA!AM$9:AM$75)</f>
        <v>516.13290000000006</v>
      </c>
      <c r="AN34" s="42">
        <f ca="1">SUMIF(PLANILLA!$C$9:$AQ$75,$C34,PLANILLA!AN$9:AN$75)</f>
        <v>0</v>
      </c>
      <c r="AO34" s="42">
        <f ca="1">SUMIF(PLANILLA!$C$9:$AQ$75,$C34,PLANILLA!AO$9:AO$75)</f>
        <v>0</v>
      </c>
      <c r="AP34" s="27">
        <f t="shared" ca="1" si="0"/>
        <v>0</v>
      </c>
      <c r="AQ34" s="28" t="str">
        <f>IFERROR(VLOOKUP(A34,[1]Hoja1!$B$2:$U$5000,18,FALSE),0)</f>
        <v>CARRERO</v>
      </c>
    </row>
    <row r="35" spans="1:43" x14ac:dyDescent="0.2">
      <c r="A35" s="1" t="s">
        <v>164</v>
      </c>
      <c r="B35" s="40">
        <v>80170804</v>
      </c>
      <c r="C35" s="40" t="s">
        <v>147</v>
      </c>
      <c r="D35" s="41">
        <v>42507</v>
      </c>
      <c r="E35" s="41">
        <v>42507</v>
      </c>
      <c r="F35" s="4">
        <f ca="1">SUMIF(PLANILLA!$C$9:$AQ$75,$C35,PLANILLA!F$9:F$75)</f>
        <v>1</v>
      </c>
      <c r="G35" s="4">
        <f ca="1">SUMIF(PLANILLA!$C$9:$AQ$75,$C35,PLANILLA!G$9:G$75)</f>
        <v>1</v>
      </c>
      <c r="H35" s="4"/>
      <c r="I35" s="4"/>
      <c r="J35" s="4"/>
      <c r="K35" s="42">
        <f ca="1">SUMIF(PLANILLA!$C$9:$AQ$75,$C35,PLANILLA!K$9:K$75)</f>
        <v>131.02000000000001</v>
      </c>
      <c r="L35" s="42">
        <f ca="1">SUMIF(PLANILLA!$C$9:$AQ$75,$C35,PLANILLA!L$9:L$75)</f>
        <v>37.4</v>
      </c>
      <c r="M35" s="42">
        <f ca="1">SUMIF(PLANILLA!$C$9:$AQ$75,$C35,PLANILLA!M$9:M$75)</f>
        <v>0</v>
      </c>
      <c r="N35" s="42">
        <f ca="1">SUMIF(PLANILLA!$C$9:$AQ$75,$C35,PLANILLA!N$9:N$75)</f>
        <v>0</v>
      </c>
      <c r="O35" s="42">
        <f ca="1">SUMIF(PLANILLA!$C$9:$AQ$75,$C35,PLANILLA!O$9:O$75)</f>
        <v>0</v>
      </c>
      <c r="P35" s="42">
        <f ca="1">SUMIF(PLANILLA!$C$9:$AQ$75,$C35,PLANILLA!P$9:P$75)</f>
        <v>2.5</v>
      </c>
      <c r="Q35" s="42">
        <f ca="1">SUMIF(PLANILLA!$C$9:$AQ$75,$C35,PLANILLA!Q$9:Q$75)</f>
        <v>33.24</v>
      </c>
      <c r="R35" s="42">
        <f ca="1">SUMIF(PLANILLA!$C$9:$AQ$75,$C35,PLANILLA!R$9:R$75)</f>
        <v>16.61</v>
      </c>
      <c r="S35" s="42">
        <f ca="1">SUMIF(PLANILLA!$C$9:$AQ$75,$C35,PLANILLA!S$9:S$75)</f>
        <v>28.49</v>
      </c>
      <c r="T35" s="42">
        <f ca="1">SUMIF(PLANILLA!$C$9:$AQ$75,$C35,PLANILLA!T$9:T$75)</f>
        <v>2.99</v>
      </c>
      <c r="U35" s="42">
        <f ca="1">SUMIF(PLANILLA!$C$9:$AQ$75,$C35,PLANILLA!U$9:U$75)</f>
        <v>0</v>
      </c>
      <c r="V35" s="42">
        <f ca="1">SUMIF(PLANILLA!$C$9:$AQ$75,$C35,PLANILLA!V$9:V$75)</f>
        <v>20.76</v>
      </c>
      <c r="W35" s="42">
        <f ca="1">SUMIF(PLANILLA!$C$9:$AQ$75,$C35,PLANILLA!W$9:W$75)</f>
        <v>10.222899999999999</v>
      </c>
      <c r="X35" s="42">
        <f ca="1">SUMIF(PLANILLA!$C$9:$AQ$75,$C35,PLANILLA!X$9:X$75)</f>
        <v>283.23289999999997</v>
      </c>
      <c r="Y35" s="42">
        <f ca="1">SUMIF(PLANILLA!$C$9:$AQ$75,$C35,PLANILLA!Y$9:Y$75)</f>
        <v>226.24289999999996</v>
      </c>
      <c r="Z35" s="42">
        <f ca="1">SUMIF(PLANILLA!$C$9:$AQ$75,$C35,PLANILLA!Z$9:Z$75)</f>
        <v>0</v>
      </c>
      <c r="AA35" s="42">
        <f ca="1">SUMIF(PLANILLA!$C$9:$AQ$75,$C35,PLANILLA!AA$9:AA$75)</f>
        <v>0</v>
      </c>
      <c r="AB35" s="42">
        <f ca="1">SUMIF(PLANILLA!$C$9:$AQ$75,$C35,PLANILLA!AB$9:AB$75)</f>
        <v>22.62</v>
      </c>
      <c r="AC35" s="42">
        <f ca="1">SUMIF(PLANILLA!$C$9:$AQ$75,$C35,PLANILLA!AC$9:AC$75)</f>
        <v>2.69</v>
      </c>
      <c r="AD35" s="42">
        <f ca="1">SUMIF(PLANILLA!$C$9:$AQ$75,$C35,PLANILLA!AD$9:AD$75)</f>
        <v>0</v>
      </c>
      <c r="AE35" s="42">
        <f ca="1">SUMIF(PLANILLA!$C$9:$AQ$75,$C35,PLANILLA!AE$9:AE$75)</f>
        <v>0</v>
      </c>
      <c r="AF35" s="42">
        <f ca="1">SUMIF(PLANILLA!$C$9:$AQ$75,$C35,PLANILLA!AF$9:AF$75)</f>
        <v>0</v>
      </c>
      <c r="AG35" s="42">
        <f ca="1">SUMIF(PLANILLA!$C$9:$AQ$75,$C35,PLANILLA!AG$9:AG$75)</f>
        <v>25.310000000000002</v>
      </c>
      <c r="AH35" s="42">
        <f ca="1">SUMIF(PLANILLA!$C$9:$AQ$75,$C35,PLANILLA!AH$9:AH$75)</f>
        <v>257.92289999999997</v>
      </c>
      <c r="AI35" s="43" t="str">
        <f>IFERROR(VLOOKUP(A35,[1]Hoja1!$B$2:$U$5000,6,FALSE),0)</f>
        <v>PRIMA</v>
      </c>
      <c r="AJ35" s="42">
        <f ca="1">SUMIF(PLANILLA!$C$9:$AQ$75,$C35,PLANILLA!AJ$9:AJ$75)</f>
        <v>76.5</v>
      </c>
      <c r="AK35" s="42">
        <f ca="1">SUMIF(PLANILLA!$C$9:$AQ$75,$C35,PLANILLA!AK$9:AK$75)</f>
        <v>2.4900000000000002</v>
      </c>
      <c r="AL35" s="42">
        <f ca="1">SUMIF(PLANILLA!$C$9:$AQ$75,$C35,PLANILLA!AL$9:AL$75)</f>
        <v>3.43</v>
      </c>
      <c r="AM35" s="42">
        <f ca="1">SUMIF(PLANILLA!$C$9:$AQ$75,$C35,PLANILLA!AM$9:AM$75)</f>
        <v>257.92289999999997</v>
      </c>
      <c r="AN35" s="42">
        <f ca="1">SUMIF(PLANILLA!$C$9:$AQ$75,$C35,PLANILLA!AN$9:AN$75)</f>
        <v>0</v>
      </c>
      <c r="AO35" s="42">
        <f ca="1">SUMIF(PLANILLA!$C$9:$AQ$75,$C35,PLANILLA!AO$9:AO$75)</f>
        <v>0</v>
      </c>
      <c r="AP35" s="27">
        <f t="shared" ca="1" si="0"/>
        <v>0</v>
      </c>
      <c r="AQ35" s="28" t="str">
        <f>IFERROR(VLOOKUP(A35,[1]Hoja1!$B$2:$U$5000,18,FALSE),0)</f>
        <v>CARRERO</v>
      </c>
    </row>
    <row r="36" spans="1:43" x14ac:dyDescent="0.2">
      <c r="A36" s="1">
        <v>114</v>
      </c>
      <c r="B36" s="40">
        <v>18023123</v>
      </c>
      <c r="C36" s="40" t="s">
        <v>125</v>
      </c>
      <c r="D36" s="41">
        <v>42519</v>
      </c>
      <c r="E36" s="41">
        <v>42519</v>
      </c>
      <c r="F36" s="4">
        <f ca="1">SUMIF(PLANILLA!$C$9:$AQ$75,$C36,PLANILLA!F$9:F$75)</f>
        <v>1</v>
      </c>
      <c r="G36" s="4">
        <f ca="1">SUMIF(PLANILLA!$C$9:$AQ$75,$C36,PLANILLA!G$9:G$75)</f>
        <v>1</v>
      </c>
      <c r="H36" s="4"/>
      <c r="I36" s="4"/>
      <c r="J36" s="4"/>
      <c r="K36" s="42">
        <f ca="1">SUMIF(PLANILLA!$C$9:$AQ$75,$C36,PLANILLA!K$9:K$75)</f>
        <v>166.67</v>
      </c>
      <c r="L36" s="42">
        <f ca="1">SUMIF(PLANILLA!$C$9:$AQ$75,$C36,PLANILLA!L$9:L$75)</f>
        <v>47.58</v>
      </c>
      <c r="M36" s="42">
        <f ca="1">SUMIF(PLANILLA!$C$9:$AQ$75,$C36,PLANILLA!M$9:M$75)</f>
        <v>0</v>
      </c>
      <c r="N36" s="42">
        <f ca="1">SUMIF(PLANILLA!$C$9:$AQ$75,$C36,PLANILLA!N$9:N$75)</f>
        <v>0</v>
      </c>
      <c r="O36" s="42">
        <f ca="1">SUMIF(PLANILLA!$C$9:$AQ$75,$C36,PLANILLA!O$9:O$75)</f>
        <v>0</v>
      </c>
      <c r="P36" s="42">
        <f ca="1">SUMIF(PLANILLA!$C$9:$AQ$75,$C36,PLANILLA!P$9:P$75)</f>
        <v>2.83</v>
      </c>
      <c r="Q36" s="42">
        <f ca="1">SUMIF(PLANILLA!$C$9:$AQ$75,$C36,PLANILLA!Q$9:Q$75)</f>
        <v>42.21</v>
      </c>
      <c r="R36" s="42">
        <f ca="1">SUMIF(PLANILLA!$C$9:$AQ$75,$C36,PLANILLA!R$9:R$75)</f>
        <v>21.09</v>
      </c>
      <c r="S36" s="42">
        <f ca="1">SUMIF(PLANILLA!$C$9:$AQ$75,$C36,PLANILLA!S$9:S$75)</f>
        <v>36.18</v>
      </c>
      <c r="T36" s="42">
        <f ca="1">SUMIF(PLANILLA!$C$9:$AQ$75,$C36,PLANILLA!T$9:T$75)</f>
        <v>3.79</v>
      </c>
      <c r="U36" s="42">
        <f ca="1">SUMIF(PLANILLA!$C$9:$AQ$75,$C36,PLANILLA!U$9:U$75)</f>
        <v>0</v>
      </c>
      <c r="V36" s="42">
        <f ca="1">SUMIF(PLANILLA!$C$9:$AQ$75,$C36,PLANILLA!V$9:V$75)</f>
        <v>26.36</v>
      </c>
      <c r="W36" s="42">
        <f ca="1">SUMIF(PLANILLA!$C$9:$AQ$75,$C36,PLANILLA!W$9:W$75)</f>
        <v>10.222899999999999</v>
      </c>
      <c r="X36" s="42">
        <f ca="1">SUMIF(PLANILLA!$C$9:$AQ$75,$C36,PLANILLA!X$9:X$75)</f>
        <v>356.93290000000002</v>
      </c>
      <c r="Y36" s="42">
        <f ca="1">SUMIF(PLANILLA!$C$9:$AQ$75,$C36,PLANILLA!Y$9:Y$75)</f>
        <v>284.5729</v>
      </c>
      <c r="Z36" s="42">
        <f ca="1">SUMIF(PLANILLA!$C$9:$AQ$75,$C36,PLANILLA!Z$9:Z$75)</f>
        <v>0</v>
      </c>
      <c r="AA36" s="42">
        <f ca="1">SUMIF(PLANILLA!$C$9:$AQ$75,$C36,PLANILLA!AA$9:AA$75)</f>
        <v>36.994477000000003</v>
      </c>
      <c r="AB36" s="42">
        <f ca="1">SUMIF(PLANILLA!$C$9:$AQ$75,$C36,PLANILLA!AB$9:AB$75)</f>
        <v>0</v>
      </c>
      <c r="AC36" s="42">
        <f ca="1">SUMIF(PLANILLA!$C$9:$AQ$75,$C36,PLANILLA!AC$9:AC$75)</f>
        <v>0</v>
      </c>
      <c r="AD36" s="42">
        <f ca="1">SUMIF(PLANILLA!$C$9:$AQ$75,$C36,PLANILLA!AD$9:AD$75)</f>
        <v>0</v>
      </c>
      <c r="AE36" s="42">
        <f ca="1">SUMIF(PLANILLA!$C$9:$AQ$75,$C36,PLANILLA!AE$9:AE$75)</f>
        <v>0</v>
      </c>
      <c r="AF36" s="42">
        <f ca="1">SUMIF(PLANILLA!$C$9:$AQ$75,$C36,PLANILLA!AF$9:AF$75)</f>
        <v>0</v>
      </c>
      <c r="AG36" s="42">
        <f ca="1">SUMIF(PLANILLA!$C$9:$AQ$75,$C36,PLANILLA!AG$9:AG$75)</f>
        <v>36.994477000000003</v>
      </c>
      <c r="AH36" s="42">
        <f ca="1">SUMIF(PLANILLA!$C$9:$AQ$75,$C36,PLANILLA!AH$9:AH$75)</f>
        <v>319.938423</v>
      </c>
      <c r="AI36" s="43" t="str">
        <f>IFERROR(VLOOKUP(A36,[1]Hoja1!$B$2:$U$5000,6,FALSE),0)</f>
        <v>ESSALUD</v>
      </c>
      <c r="AJ36" s="42">
        <f ca="1">SUMIF(PLANILLA!$C$9:$AQ$75,$C36,PLANILLA!AJ$9:AJ$75)</f>
        <v>76.5</v>
      </c>
      <c r="AK36" s="42">
        <f ca="1">SUMIF(PLANILLA!$C$9:$AQ$75,$C36,PLANILLA!AK$9:AK$75)</f>
        <v>3.16</v>
      </c>
      <c r="AL36" s="42">
        <f ca="1">SUMIF(PLANILLA!$C$9:$AQ$75,$C36,PLANILLA!AL$9:AL$75)</f>
        <v>4.3600000000000003</v>
      </c>
      <c r="AM36" s="42">
        <f ca="1">SUMIF(PLANILLA!$C$9:$AQ$75,$C36,PLANILLA!AM$9:AM$75)</f>
        <v>319.938423</v>
      </c>
      <c r="AN36" s="42">
        <f ca="1">SUMIF(PLANILLA!$C$9:$AQ$75,$C36,PLANILLA!AN$9:AN$75)</f>
        <v>0</v>
      </c>
      <c r="AO36" s="42">
        <f ca="1">SUMIF(PLANILLA!$C$9:$AQ$75,$C36,PLANILLA!AO$9:AO$75)</f>
        <v>0</v>
      </c>
      <c r="AP36" s="27">
        <f t="shared" ca="1" si="0"/>
        <v>0</v>
      </c>
      <c r="AQ36" s="28" t="str">
        <f>IFERROR(VLOOKUP(A36,[1]Hoja1!$B$2:$U$5000,18,FALSE),0)</f>
        <v>CARRERO</v>
      </c>
    </row>
    <row r="37" spans="1:43" x14ac:dyDescent="0.2">
      <c r="A37" s="1">
        <v>3099</v>
      </c>
      <c r="B37" s="40">
        <v>18023517</v>
      </c>
      <c r="C37" s="40" t="s">
        <v>114</v>
      </c>
      <c r="D37" s="41">
        <v>42518</v>
      </c>
      <c r="E37" s="41">
        <v>42518</v>
      </c>
      <c r="F37" s="4">
        <f ca="1">SUMIF(PLANILLA!$C$9:$AQ$75,$C37,PLANILLA!F$9:F$75)</f>
        <v>1</v>
      </c>
      <c r="G37" s="4">
        <f ca="1">SUMIF(PLANILLA!$C$9:$AQ$75,$C37,PLANILLA!G$9:G$75)</f>
        <v>1</v>
      </c>
      <c r="H37" s="4"/>
      <c r="I37" s="4"/>
      <c r="J37" s="4"/>
      <c r="K37" s="42">
        <f ca="1">SUMIF(PLANILLA!$C$9:$AQ$75,$C37,PLANILLA!K$9:K$75)</f>
        <v>131.4</v>
      </c>
      <c r="L37" s="42">
        <f ca="1">SUMIF(PLANILLA!$C$9:$AQ$75,$C37,PLANILLA!L$9:L$75)</f>
        <v>54.39</v>
      </c>
      <c r="M37" s="42">
        <f ca="1">SUMIF(PLANILLA!$C$9:$AQ$75,$C37,PLANILLA!M$9:M$75)</f>
        <v>0</v>
      </c>
      <c r="N37" s="42">
        <f ca="1">SUMIF(PLANILLA!$C$9:$AQ$75,$C37,PLANILLA!N$9:N$75)</f>
        <v>59.13</v>
      </c>
      <c r="O37" s="42">
        <f ca="1">SUMIF(PLANILLA!$C$9:$AQ$75,$C37,PLANILLA!O$9:O$75)</f>
        <v>0</v>
      </c>
      <c r="P37" s="42">
        <f ca="1">SUMIF(PLANILLA!$C$9:$AQ$75,$C37,PLANILLA!P$9:P$75)</f>
        <v>2.83</v>
      </c>
      <c r="Q37" s="42">
        <f ca="1">SUMIF(PLANILLA!$C$9:$AQ$75,$C37,PLANILLA!Q$9:Q$75)</f>
        <v>48.18</v>
      </c>
      <c r="R37" s="42">
        <f ca="1">SUMIF(PLANILLA!$C$9:$AQ$75,$C37,PLANILLA!R$9:R$75)</f>
        <v>24.07</v>
      </c>
      <c r="S37" s="42">
        <f ca="1">SUMIF(PLANILLA!$C$9:$AQ$75,$C37,PLANILLA!S$9:S$75)</f>
        <v>41.29</v>
      </c>
      <c r="T37" s="42">
        <f ca="1">SUMIF(PLANILLA!$C$9:$AQ$75,$C37,PLANILLA!T$9:T$75)</f>
        <v>4.33</v>
      </c>
      <c r="U37" s="42">
        <f ca="1">SUMIF(PLANILLA!$C$9:$AQ$75,$C37,PLANILLA!U$9:U$75)</f>
        <v>0</v>
      </c>
      <c r="V37" s="42">
        <f ca="1">SUMIF(PLANILLA!$C$9:$AQ$75,$C37,PLANILLA!V$9:V$75)</f>
        <v>30.09</v>
      </c>
      <c r="W37" s="42">
        <f ca="1">SUMIF(PLANILLA!$C$9:$AQ$75,$C37,PLANILLA!W$9:W$75)</f>
        <v>10.222899999999999</v>
      </c>
      <c r="X37" s="42">
        <f ca="1">SUMIF(PLANILLA!$C$9:$AQ$75,$C37,PLANILLA!X$9:X$75)</f>
        <v>405.93289999999996</v>
      </c>
      <c r="Y37" s="42">
        <f ca="1">SUMIF(PLANILLA!$C$9:$AQ$75,$C37,PLANILLA!Y$9:Y$75)</f>
        <v>323.3329</v>
      </c>
      <c r="Z37" s="42">
        <f ca="1">SUMIF(PLANILLA!$C$9:$AQ$75,$C37,PLANILLA!Z$9:Z$75)</f>
        <v>0</v>
      </c>
      <c r="AA37" s="42">
        <f ca="1">SUMIF(PLANILLA!$C$9:$AQ$75,$C37,PLANILLA!AA$9:AA$75)</f>
        <v>42.033276999999998</v>
      </c>
      <c r="AB37" s="42">
        <f ca="1">SUMIF(PLANILLA!$C$9:$AQ$75,$C37,PLANILLA!AB$9:AB$75)</f>
        <v>0</v>
      </c>
      <c r="AC37" s="42">
        <f ca="1">SUMIF(PLANILLA!$C$9:$AQ$75,$C37,PLANILLA!AC$9:AC$75)</f>
        <v>0</v>
      </c>
      <c r="AD37" s="42">
        <f ca="1">SUMIF(PLANILLA!$C$9:$AQ$75,$C37,PLANILLA!AD$9:AD$75)</f>
        <v>0</v>
      </c>
      <c r="AE37" s="42">
        <f ca="1">SUMIF(PLANILLA!$C$9:$AQ$75,$C37,PLANILLA!AE$9:AE$75)</f>
        <v>0</v>
      </c>
      <c r="AF37" s="42">
        <f ca="1">SUMIF(PLANILLA!$C$9:$AQ$75,$C37,PLANILLA!AF$9:AF$75)</f>
        <v>0</v>
      </c>
      <c r="AG37" s="42">
        <f ca="1">SUMIF(PLANILLA!$C$9:$AQ$75,$C37,PLANILLA!AG$9:AG$75)</f>
        <v>42.033276999999998</v>
      </c>
      <c r="AH37" s="42">
        <f ca="1">SUMIF(PLANILLA!$C$9:$AQ$75,$C37,PLANILLA!AH$9:AH$75)</f>
        <v>363.89962299999996</v>
      </c>
      <c r="AI37" s="43" t="str">
        <f>IFERROR(VLOOKUP(A37,[1]Hoja1!$B$2:$U$5000,6,FALSE),0)</f>
        <v>ESSALUD</v>
      </c>
      <c r="AJ37" s="42">
        <f ca="1">SUMIF(PLANILLA!$C$9:$AQ$75,$C37,PLANILLA!AJ$9:AJ$75)</f>
        <v>76.5</v>
      </c>
      <c r="AK37" s="42">
        <f ca="1">SUMIF(PLANILLA!$C$9:$AQ$75,$C37,PLANILLA!AK$9:AK$75)</f>
        <v>3.61</v>
      </c>
      <c r="AL37" s="42">
        <f ca="1">SUMIF(PLANILLA!$C$9:$AQ$75,$C37,PLANILLA!AL$9:AL$75)</f>
        <v>4.9800000000000004</v>
      </c>
      <c r="AM37" s="42">
        <f ca="1">SUMIF(PLANILLA!$C$9:$AQ$75,$C37,PLANILLA!AM$9:AM$75)</f>
        <v>363.89962299999996</v>
      </c>
      <c r="AN37" s="42">
        <f ca="1">SUMIF(PLANILLA!$C$9:$AQ$75,$C37,PLANILLA!AN$9:AN$75)</f>
        <v>0</v>
      </c>
      <c r="AO37" s="42">
        <f ca="1">SUMIF(PLANILLA!$C$9:$AQ$75,$C37,PLANILLA!AO$9:AO$75)</f>
        <v>0</v>
      </c>
      <c r="AP37" s="27">
        <f t="shared" ca="1" si="0"/>
        <v>0</v>
      </c>
      <c r="AQ37" s="28" t="str">
        <f>IFERROR(VLOOKUP(A37,[1]Hoja1!$B$2:$U$5000,18,FALSE),0)</f>
        <v>B</v>
      </c>
    </row>
    <row r="38" spans="1:43" x14ac:dyDescent="0.2">
      <c r="A38" s="1">
        <v>3070</v>
      </c>
      <c r="B38" s="40">
        <v>18023788</v>
      </c>
      <c r="C38" s="40" t="s">
        <v>117</v>
      </c>
      <c r="D38" s="41">
        <v>42519</v>
      </c>
      <c r="E38" s="41">
        <v>42519</v>
      </c>
      <c r="F38" s="4">
        <f ca="1">SUMIF(PLANILLA!$C$9:$AQ$75,$C38,PLANILLA!F$9:F$75)</f>
        <v>1</v>
      </c>
      <c r="G38" s="4">
        <f ca="1">SUMIF(PLANILLA!$C$9:$AQ$75,$C38,PLANILLA!G$9:G$75)</f>
        <v>1</v>
      </c>
      <c r="H38" s="4"/>
      <c r="I38" s="4"/>
      <c r="J38" s="4"/>
      <c r="K38" s="42">
        <f ca="1">SUMIF(PLANILLA!$C$9:$AQ$75,$C38,PLANILLA!K$9:K$75)</f>
        <v>166.67</v>
      </c>
      <c r="L38" s="42">
        <f ca="1">SUMIF(PLANILLA!$C$9:$AQ$75,$C38,PLANILLA!L$9:L$75)</f>
        <v>68.989999999999995</v>
      </c>
      <c r="M38" s="42">
        <f ca="1">SUMIF(PLANILLA!$C$9:$AQ$75,$C38,PLANILLA!M$9:M$75)</f>
        <v>0</v>
      </c>
      <c r="N38" s="42">
        <f ca="1">SUMIF(PLANILLA!$C$9:$AQ$75,$C38,PLANILLA!N$9:N$75)</f>
        <v>75</v>
      </c>
      <c r="O38" s="42">
        <f ca="1">SUMIF(PLANILLA!$C$9:$AQ$75,$C38,PLANILLA!O$9:O$75)</f>
        <v>0</v>
      </c>
      <c r="P38" s="42">
        <f ca="1">SUMIF(PLANILLA!$C$9:$AQ$75,$C38,PLANILLA!P$9:P$75)</f>
        <v>2.83</v>
      </c>
      <c r="Q38" s="42">
        <f ca="1">SUMIF(PLANILLA!$C$9:$AQ$75,$C38,PLANILLA!Q$9:Q$75)</f>
        <v>60.96</v>
      </c>
      <c r="R38" s="42">
        <f ca="1">SUMIF(PLANILLA!$C$9:$AQ$75,$C38,PLANILLA!R$9:R$75)</f>
        <v>30.46</v>
      </c>
      <c r="S38" s="42">
        <f ca="1">SUMIF(PLANILLA!$C$9:$AQ$75,$C38,PLANILLA!S$9:S$75)</f>
        <v>52.25</v>
      </c>
      <c r="T38" s="42">
        <f ca="1">SUMIF(PLANILLA!$C$9:$AQ$75,$C38,PLANILLA!T$9:T$75)</f>
        <v>5.48</v>
      </c>
      <c r="U38" s="42">
        <f ca="1">SUMIF(PLANILLA!$C$9:$AQ$75,$C38,PLANILLA!U$9:U$75)</f>
        <v>0</v>
      </c>
      <c r="V38" s="42">
        <f ca="1">SUMIF(PLANILLA!$C$9:$AQ$75,$C38,PLANILLA!V$9:V$75)</f>
        <v>38.08</v>
      </c>
      <c r="W38" s="42">
        <f ca="1">SUMIF(PLANILLA!$C$9:$AQ$75,$C38,PLANILLA!W$9:W$75)</f>
        <v>10.222899999999999</v>
      </c>
      <c r="X38" s="42">
        <f ca="1">SUMIF(PLANILLA!$C$9:$AQ$75,$C38,PLANILLA!X$9:X$75)</f>
        <v>510.94289999999995</v>
      </c>
      <c r="Y38" s="42">
        <f ca="1">SUMIF(PLANILLA!$C$9:$AQ$75,$C38,PLANILLA!Y$9:Y$75)</f>
        <v>406.42289999999997</v>
      </c>
      <c r="Z38" s="42">
        <f ca="1">SUMIF(PLANILLA!$C$9:$AQ$75,$C38,PLANILLA!Z$9:Z$75)</f>
        <v>0</v>
      </c>
      <c r="AA38" s="42">
        <f ca="1">SUMIF(PLANILLA!$C$9:$AQ$75,$C38,PLANILLA!AA$9:AA$75)</f>
        <v>52.834976999999995</v>
      </c>
      <c r="AB38" s="42">
        <f ca="1">SUMIF(PLANILLA!$C$9:$AQ$75,$C38,PLANILLA!AB$9:AB$75)</f>
        <v>0</v>
      </c>
      <c r="AC38" s="42">
        <f ca="1">SUMIF(PLANILLA!$C$9:$AQ$75,$C38,PLANILLA!AC$9:AC$75)</f>
        <v>0</v>
      </c>
      <c r="AD38" s="42">
        <f ca="1">SUMIF(PLANILLA!$C$9:$AQ$75,$C38,PLANILLA!AD$9:AD$75)</f>
        <v>0</v>
      </c>
      <c r="AE38" s="42">
        <f ca="1">SUMIF(PLANILLA!$C$9:$AQ$75,$C38,PLANILLA!AE$9:AE$75)</f>
        <v>0</v>
      </c>
      <c r="AF38" s="42">
        <f ca="1">SUMIF(PLANILLA!$C$9:$AQ$75,$C38,PLANILLA!AF$9:AF$75)</f>
        <v>0</v>
      </c>
      <c r="AG38" s="42">
        <f ca="1">SUMIF(PLANILLA!$C$9:$AQ$75,$C38,PLANILLA!AG$9:AG$75)</f>
        <v>52.834976999999995</v>
      </c>
      <c r="AH38" s="42">
        <f ca="1">SUMIF(PLANILLA!$C$9:$AQ$75,$C38,PLANILLA!AH$9:AH$75)</f>
        <v>458.10792299999997</v>
      </c>
      <c r="AI38" s="43" t="str">
        <f>IFERROR(VLOOKUP(A38,[1]Hoja1!$B$2:$U$5000,6,FALSE),0)</f>
        <v>ESSALUD</v>
      </c>
      <c r="AJ38" s="42">
        <f ca="1">SUMIF(PLANILLA!$C$9:$AQ$75,$C38,PLANILLA!AJ$9:AJ$75)</f>
        <v>76.5</v>
      </c>
      <c r="AK38" s="42">
        <f ca="1">SUMIF(PLANILLA!$C$9:$AQ$75,$C38,PLANILLA!AK$9:AK$75)</f>
        <v>4.57</v>
      </c>
      <c r="AL38" s="42">
        <f ca="1">SUMIF(PLANILLA!$C$9:$AQ$75,$C38,PLANILLA!AL$9:AL$75)</f>
        <v>6.3</v>
      </c>
      <c r="AM38" s="42">
        <f ca="1">SUMIF(PLANILLA!$C$9:$AQ$75,$C38,PLANILLA!AM$9:AM$75)</f>
        <v>458.10792299999997</v>
      </c>
      <c r="AN38" s="42">
        <f ca="1">SUMIF(PLANILLA!$C$9:$AQ$75,$C38,PLANILLA!AN$9:AN$75)</f>
        <v>0</v>
      </c>
      <c r="AO38" s="42">
        <f ca="1">SUMIF(PLANILLA!$C$9:$AQ$75,$C38,PLANILLA!AO$9:AO$75)</f>
        <v>0</v>
      </c>
      <c r="AP38" s="27">
        <f t="shared" ca="1" si="0"/>
        <v>0</v>
      </c>
      <c r="AQ38" s="28" t="str">
        <f>IFERROR(VLOOKUP(A38,[1]Hoja1!$B$2:$U$5000,18,FALSE),0)</f>
        <v>B</v>
      </c>
    </row>
    <row r="39" spans="1:43" x14ac:dyDescent="0.2">
      <c r="A39" s="1">
        <v>3101</v>
      </c>
      <c r="B39" s="40">
        <v>18024998</v>
      </c>
      <c r="C39" s="40" t="s">
        <v>115</v>
      </c>
      <c r="D39" s="41">
        <v>42518</v>
      </c>
      <c r="E39" s="41">
        <v>42518</v>
      </c>
      <c r="F39" s="4">
        <f ca="1">SUMIF(PLANILLA!$C$9:$AQ$75,$C39,PLANILLA!F$9:F$75)</f>
        <v>1</v>
      </c>
      <c r="G39" s="4">
        <f ca="1">SUMIF(PLANILLA!$C$9:$AQ$75,$C39,PLANILLA!G$9:G$75)</f>
        <v>1</v>
      </c>
      <c r="H39" s="4"/>
      <c r="I39" s="4"/>
      <c r="J39" s="4"/>
      <c r="K39" s="42">
        <f ca="1">SUMIF(PLANILLA!$C$9:$AQ$75,$C39,PLANILLA!K$9:K$75)</f>
        <v>131.4</v>
      </c>
      <c r="L39" s="42">
        <f ca="1">SUMIF(PLANILLA!$C$9:$AQ$75,$C39,PLANILLA!L$9:L$75)</f>
        <v>54.39</v>
      </c>
      <c r="M39" s="42">
        <f ca="1">SUMIF(PLANILLA!$C$9:$AQ$75,$C39,PLANILLA!M$9:M$75)</f>
        <v>0</v>
      </c>
      <c r="N39" s="42">
        <f ca="1">SUMIF(PLANILLA!$C$9:$AQ$75,$C39,PLANILLA!N$9:N$75)</f>
        <v>59.13</v>
      </c>
      <c r="O39" s="42">
        <f ca="1">SUMIF(PLANILLA!$C$9:$AQ$75,$C39,PLANILLA!O$9:O$75)</f>
        <v>0</v>
      </c>
      <c r="P39" s="42">
        <f ca="1">SUMIF(PLANILLA!$C$9:$AQ$75,$C39,PLANILLA!P$9:P$75)</f>
        <v>2.83</v>
      </c>
      <c r="Q39" s="42">
        <f ca="1">SUMIF(PLANILLA!$C$9:$AQ$75,$C39,PLANILLA!Q$9:Q$75)</f>
        <v>48.18</v>
      </c>
      <c r="R39" s="42">
        <f ca="1">SUMIF(PLANILLA!$C$9:$AQ$75,$C39,PLANILLA!R$9:R$75)</f>
        <v>24.07</v>
      </c>
      <c r="S39" s="42">
        <f ca="1">SUMIF(PLANILLA!$C$9:$AQ$75,$C39,PLANILLA!S$9:S$75)</f>
        <v>41.29</v>
      </c>
      <c r="T39" s="42">
        <f ca="1">SUMIF(PLANILLA!$C$9:$AQ$75,$C39,PLANILLA!T$9:T$75)</f>
        <v>4.33</v>
      </c>
      <c r="U39" s="42">
        <f ca="1">SUMIF(PLANILLA!$C$9:$AQ$75,$C39,PLANILLA!U$9:U$75)</f>
        <v>0</v>
      </c>
      <c r="V39" s="42">
        <f ca="1">SUMIF(PLANILLA!$C$9:$AQ$75,$C39,PLANILLA!V$9:V$75)</f>
        <v>30.09</v>
      </c>
      <c r="W39" s="42">
        <f ca="1">SUMIF(PLANILLA!$C$9:$AQ$75,$C39,PLANILLA!W$9:W$75)</f>
        <v>10.222899999999999</v>
      </c>
      <c r="X39" s="42">
        <f ca="1">SUMIF(PLANILLA!$C$9:$AQ$75,$C39,PLANILLA!X$9:X$75)</f>
        <v>405.93289999999996</v>
      </c>
      <c r="Y39" s="42">
        <f ca="1">SUMIF(PLANILLA!$C$9:$AQ$75,$C39,PLANILLA!Y$9:Y$75)</f>
        <v>323.3329</v>
      </c>
      <c r="Z39" s="42">
        <f ca="1">SUMIF(PLANILLA!$C$9:$AQ$75,$C39,PLANILLA!Z$9:Z$75)</f>
        <v>0</v>
      </c>
      <c r="AA39" s="42">
        <f ca="1">SUMIF(PLANILLA!$C$9:$AQ$75,$C39,PLANILLA!AA$9:AA$75)</f>
        <v>42.033276999999998</v>
      </c>
      <c r="AB39" s="42">
        <f ca="1">SUMIF(PLANILLA!$C$9:$AQ$75,$C39,PLANILLA!AB$9:AB$75)</f>
        <v>0</v>
      </c>
      <c r="AC39" s="42">
        <f ca="1">SUMIF(PLANILLA!$C$9:$AQ$75,$C39,PLANILLA!AC$9:AC$75)</f>
        <v>0</v>
      </c>
      <c r="AD39" s="42">
        <f ca="1">SUMIF(PLANILLA!$C$9:$AQ$75,$C39,PLANILLA!AD$9:AD$75)</f>
        <v>0</v>
      </c>
      <c r="AE39" s="42">
        <f ca="1">SUMIF(PLANILLA!$C$9:$AQ$75,$C39,PLANILLA!AE$9:AE$75)</f>
        <v>0</v>
      </c>
      <c r="AF39" s="42">
        <f ca="1">SUMIF(PLANILLA!$C$9:$AQ$75,$C39,PLANILLA!AF$9:AF$75)</f>
        <v>0</v>
      </c>
      <c r="AG39" s="42">
        <f ca="1">SUMIF(PLANILLA!$C$9:$AQ$75,$C39,PLANILLA!AG$9:AG$75)</f>
        <v>42.033276999999998</v>
      </c>
      <c r="AH39" s="42">
        <f ca="1">SUMIF(PLANILLA!$C$9:$AQ$75,$C39,PLANILLA!AH$9:AH$75)</f>
        <v>363.89962299999996</v>
      </c>
      <c r="AI39" s="43" t="str">
        <f>IFERROR(VLOOKUP(A39,[1]Hoja1!$B$2:$U$5000,6,FALSE),0)</f>
        <v>ESSALUD</v>
      </c>
      <c r="AJ39" s="42">
        <f ca="1">SUMIF(PLANILLA!$C$9:$AQ$75,$C39,PLANILLA!AJ$9:AJ$75)</f>
        <v>76.5</v>
      </c>
      <c r="AK39" s="42">
        <f ca="1">SUMIF(PLANILLA!$C$9:$AQ$75,$C39,PLANILLA!AK$9:AK$75)</f>
        <v>3.61</v>
      </c>
      <c r="AL39" s="42">
        <f ca="1">SUMIF(PLANILLA!$C$9:$AQ$75,$C39,PLANILLA!AL$9:AL$75)</f>
        <v>4.9800000000000004</v>
      </c>
      <c r="AM39" s="42">
        <f ca="1">SUMIF(PLANILLA!$C$9:$AQ$75,$C39,PLANILLA!AM$9:AM$75)</f>
        <v>363.89962299999996</v>
      </c>
      <c r="AN39" s="42">
        <f ca="1">SUMIF(PLANILLA!$C$9:$AQ$75,$C39,PLANILLA!AN$9:AN$75)</f>
        <v>0</v>
      </c>
      <c r="AO39" s="42">
        <f ca="1">SUMIF(PLANILLA!$C$9:$AQ$75,$C39,PLANILLA!AO$9:AO$75)</f>
        <v>0</v>
      </c>
      <c r="AP39" s="27">
        <f t="shared" ca="1" si="0"/>
        <v>0</v>
      </c>
      <c r="AQ39" s="28" t="str">
        <f>IFERROR(VLOOKUP(A39,[1]Hoja1!$B$2:$U$5000,18,FALSE),0)</f>
        <v>B</v>
      </c>
    </row>
    <row r="40" spans="1:43" x14ac:dyDescent="0.2">
      <c r="A40" s="1">
        <v>3015</v>
      </c>
      <c r="B40" s="40">
        <v>18025022</v>
      </c>
      <c r="C40" s="40" t="s">
        <v>93</v>
      </c>
      <c r="D40" s="41">
        <v>42507</v>
      </c>
      <c r="E40" s="41">
        <v>42519</v>
      </c>
      <c r="F40" s="4">
        <f ca="1">SUMIF(PLANILLA!$C$9:$AQ$75,$C40,PLANILLA!F$9:F$75)</f>
        <v>3</v>
      </c>
      <c r="G40" s="4">
        <f ca="1">SUMIF(PLANILLA!$C$9:$AQ$75,$C40,PLANILLA!G$9:G$75)</f>
        <v>3</v>
      </c>
      <c r="H40" s="4"/>
      <c r="I40" s="4"/>
      <c r="J40" s="4"/>
      <c r="K40" s="42">
        <f ca="1">SUMIF(PLANILLA!$C$9:$AQ$75,$C40,PLANILLA!K$9:K$75)</f>
        <v>206.79696000000001</v>
      </c>
      <c r="L40" s="42">
        <f ca="1">SUMIF(PLANILLA!$C$9:$AQ$75,$C40,PLANILLA!L$9:L$75)</f>
        <v>113.96000000000001</v>
      </c>
      <c r="M40" s="42">
        <f ca="1">SUMIF(PLANILLA!$C$9:$AQ$75,$C40,PLANILLA!M$9:M$75)</f>
        <v>11.61</v>
      </c>
      <c r="N40" s="42">
        <f ca="1">SUMIF(PLANILLA!$C$9:$AQ$75,$C40,PLANILLA!N$9:N$75)</f>
        <v>0</v>
      </c>
      <c r="O40" s="42">
        <f ca="1">SUMIF(PLANILLA!$C$9:$AQ$75,$C40,PLANILLA!O$9:O$75)</f>
        <v>69.05</v>
      </c>
      <c r="P40" s="42">
        <f ca="1">SUMIF(PLANILLA!$C$9:$AQ$75,$C40,PLANILLA!P$9:P$75)</f>
        <v>8.16</v>
      </c>
      <c r="Q40" s="42">
        <f ca="1">SUMIF(PLANILLA!$C$9:$AQ$75,$C40,PLANILLA!Q$9:Q$75)</f>
        <v>79.64</v>
      </c>
      <c r="R40" s="42">
        <f ca="1">SUMIF(PLANILLA!$C$9:$AQ$75,$C40,PLANILLA!R$9:R$75)</f>
        <v>39.78</v>
      </c>
      <c r="S40" s="42">
        <f ca="1">SUMIF(PLANILLA!$C$9:$AQ$75,$C40,PLANILLA!S$9:S$75)</f>
        <v>68.259999999999991</v>
      </c>
      <c r="T40" s="42">
        <f ca="1">SUMIF(PLANILLA!$C$9:$AQ$75,$C40,PLANILLA!T$9:T$75)</f>
        <v>7.15</v>
      </c>
      <c r="U40" s="42">
        <f ca="1">SUMIF(PLANILLA!$C$9:$AQ$75,$C40,PLANILLA!U$9:U$75)</f>
        <v>0</v>
      </c>
      <c r="V40" s="42">
        <f ca="1">SUMIF(PLANILLA!$C$9:$AQ$75,$C40,PLANILLA!V$9:V$75)</f>
        <v>49.739999999999995</v>
      </c>
      <c r="W40" s="42">
        <f ca="1">SUMIF(PLANILLA!$C$9:$AQ$75,$C40,PLANILLA!W$9:W$75)</f>
        <v>30.668699999999998</v>
      </c>
      <c r="X40" s="42">
        <f ca="1">SUMIF(PLANILLA!$C$9:$AQ$75,$C40,PLANILLA!X$9:X$75)</f>
        <v>684.81566000000009</v>
      </c>
      <c r="Y40" s="42">
        <f ca="1">SUMIF(PLANILLA!$C$9:$AQ$75,$C40,PLANILLA!Y$9:Y$75)</f>
        <v>548.28566000000012</v>
      </c>
      <c r="Z40" s="42">
        <f ca="1">SUMIF(PLANILLA!$C$9:$AQ$75,$C40,PLANILLA!Z$9:Z$75)</f>
        <v>0</v>
      </c>
      <c r="AA40" s="42">
        <f ca="1">SUMIF(PLANILLA!$C$9:$AQ$75,$C40,PLANILLA!AA$9:AA$75)</f>
        <v>71.277135800000011</v>
      </c>
      <c r="AB40" s="42">
        <f ca="1">SUMIF(PLANILLA!$C$9:$AQ$75,$C40,PLANILLA!AB$9:AB$75)</f>
        <v>0</v>
      </c>
      <c r="AC40" s="42">
        <f ca="1">SUMIF(PLANILLA!$C$9:$AQ$75,$C40,PLANILLA!AC$9:AC$75)</f>
        <v>0</v>
      </c>
      <c r="AD40" s="42">
        <f ca="1">SUMIF(PLANILLA!$C$9:$AQ$75,$C40,PLANILLA!AD$9:AD$75)</f>
        <v>0</v>
      </c>
      <c r="AE40" s="42">
        <f ca="1">SUMIF(PLANILLA!$C$9:$AQ$75,$C40,PLANILLA!AE$9:AE$75)</f>
        <v>0</v>
      </c>
      <c r="AF40" s="42">
        <f ca="1">SUMIF(PLANILLA!$C$9:$AQ$75,$C40,PLANILLA!AF$9:AF$75)</f>
        <v>0</v>
      </c>
      <c r="AG40" s="42">
        <f ca="1">SUMIF(PLANILLA!$C$9:$AQ$75,$C40,PLANILLA!AG$9:AG$75)</f>
        <v>71.277135800000011</v>
      </c>
      <c r="AH40" s="42">
        <f ca="1">SUMIF(PLANILLA!$C$9:$AQ$75,$C40,PLANILLA!AH$9:AH$75)</f>
        <v>613.53852419999998</v>
      </c>
      <c r="AI40" s="43" t="str">
        <f>IFERROR(VLOOKUP(A40,[1]Hoja1!$B$2:$U$5000,6,FALSE),0)</f>
        <v>ESSALUD</v>
      </c>
      <c r="AJ40" s="42">
        <f ca="1">SUMIF(PLANILLA!$C$9:$AQ$75,$C40,PLANILLA!AJ$9:AJ$75)</f>
        <v>153</v>
      </c>
      <c r="AK40" s="42">
        <f ca="1">SUMIF(PLANILLA!$C$9:$AQ$75,$C40,PLANILLA!AK$9:AK$75)</f>
        <v>5.96</v>
      </c>
      <c r="AL40" s="42">
        <f ca="1">SUMIF(PLANILLA!$C$9:$AQ$75,$C40,PLANILLA!AL$9:AL$75)</f>
        <v>8.23</v>
      </c>
      <c r="AM40" s="42">
        <f ca="1">SUMIF(PLANILLA!$C$9:$AQ$75,$C40,PLANILLA!AM$9:AM$75)</f>
        <v>358.45362299999999</v>
      </c>
      <c r="AN40" s="42">
        <f ca="1">SUMIF(PLANILLA!$C$9:$AQ$75,$C40,PLANILLA!AN$9:AN$75)</f>
        <v>255.08490120000002</v>
      </c>
      <c r="AO40" s="42">
        <f ca="1">SUMIF(PLANILLA!$C$9:$AQ$75,$C40,PLANILLA!AO$9:AO$75)</f>
        <v>0</v>
      </c>
      <c r="AP40" s="27">
        <f t="shared" ca="1" si="0"/>
        <v>-2.8421709430404007E-14</v>
      </c>
      <c r="AQ40" s="28" t="str">
        <f>IFERROR(VLOOKUP(A40,[1]Hoja1!$B$2:$U$5000,18,FALSE),0)</f>
        <v>A</v>
      </c>
    </row>
    <row r="41" spans="1:43" x14ac:dyDescent="0.2">
      <c r="A41" s="1">
        <v>3020</v>
      </c>
      <c r="B41" s="40">
        <v>18023007</v>
      </c>
      <c r="C41" s="40" t="s">
        <v>139</v>
      </c>
      <c r="D41" s="41">
        <v>42507</v>
      </c>
      <c r="E41" s="41">
        <v>42507</v>
      </c>
      <c r="F41" s="4">
        <f ca="1">SUMIF(PLANILLA!$C$9:$AQ$75,$C41,PLANILLA!F$9:F$75)</f>
        <v>2</v>
      </c>
      <c r="G41" s="4">
        <f ca="1">SUMIF(PLANILLA!$C$9:$AQ$75,$C41,PLANILLA!G$9:G$75)</f>
        <v>1</v>
      </c>
      <c r="H41" s="4"/>
      <c r="I41" s="4"/>
      <c r="J41" s="4"/>
      <c r="K41" s="42">
        <f ca="1">SUMIF(PLANILLA!$C$9:$AQ$75,$C41,PLANILLA!K$9:K$75)</f>
        <v>169.73848000000001</v>
      </c>
      <c r="L41" s="42">
        <f ca="1">SUMIF(PLANILLA!$C$9:$AQ$75,$C41,PLANILLA!L$9:L$75)</f>
        <v>87.57</v>
      </c>
      <c r="M41" s="42">
        <f ca="1">SUMIF(PLANILLA!$C$9:$AQ$75,$C41,PLANILLA!M$9:M$75)</f>
        <v>0</v>
      </c>
      <c r="N41" s="42">
        <f ca="1">SUMIF(PLANILLA!$C$9:$AQ$75,$C41,PLANILLA!N$9:N$75)</f>
        <v>58.95</v>
      </c>
      <c r="O41" s="42">
        <f ca="1">SUMIF(PLANILLA!$C$9:$AQ$75,$C41,PLANILLA!O$9:O$75)</f>
        <v>10.84</v>
      </c>
      <c r="P41" s="42">
        <f ca="1">SUMIF(PLANILLA!$C$9:$AQ$75,$C41,PLANILLA!P$9:P$75)</f>
        <v>5</v>
      </c>
      <c r="Q41" s="42">
        <f ca="1">SUMIF(PLANILLA!$C$9:$AQ$75,$C41,PLANILLA!Q$9:Q$75)</f>
        <v>64.569999999999993</v>
      </c>
      <c r="R41" s="42">
        <f ca="1">SUMIF(PLANILLA!$C$9:$AQ$75,$C41,PLANILLA!R$9:R$75)</f>
        <v>32.26</v>
      </c>
      <c r="S41" s="42">
        <f ca="1">SUMIF(PLANILLA!$C$9:$AQ$75,$C41,PLANILLA!S$9:S$75)</f>
        <v>55.349999999999994</v>
      </c>
      <c r="T41" s="42">
        <f ca="1">SUMIF(PLANILLA!$C$9:$AQ$75,$C41,PLANILLA!T$9:T$75)</f>
        <v>5.8</v>
      </c>
      <c r="U41" s="42">
        <f ca="1">SUMIF(PLANILLA!$C$9:$AQ$75,$C41,PLANILLA!U$9:U$75)</f>
        <v>0</v>
      </c>
      <c r="V41" s="42">
        <f ca="1">SUMIF(PLANILLA!$C$9:$AQ$75,$C41,PLANILLA!V$9:V$75)</f>
        <v>40.33</v>
      </c>
      <c r="W41" s="42">
        <f ca="1">SUMIF(PLANILLA!$C$9:$AQ$75,$C41,PLANILLA!W$9:W$75)</f>
        <v>20.445799999999998</v>
      </c>
      <c r="X41" s="42">
        <f ca="1">SUMIF(PLANILLA!$C$9:$AQ$75,$C41,PLANILLA!X$9:X$75)</f>
        <v>550.85428000000002</v>
      </c>
      <c r="Y41" s="42">
        <f ca="1">SUMIF(PLANILLA!$C$9:$AQ$75,$C41,PLANILLA!Y$9:Y$75)</f>
        <v>440.15428000000003</v>
      </c>
      <c r="Z41" s="42">
        <f ca="1">SUMIF(PLANILLA!$C$9:$AQ$75,$C41,PLANILLA!Z$9:Z$75)</f>
        <v>0</v>
      </c>
      <c r="AA41" s="42">
        <f ca="1">SUMIF(PLANILLA!$C$9:$AQ$75,$C41,PLANILLA!AA$9:AA$75)</f>
        <v>57.220056400000004</v>
      </c>
      <c r="AB41" s="42">
        <f ca="1">SUMIF(PLANILLA!$C$9:$AQ$75,$C41,PLANILLA!AB$9:AB$75)</f>
        <v>0</v>
      </c>
      <c r="AC41" s="42">
        <f ca="1">SUMIF(PLANILLA!$C$9:$AQ$75,$C41,PLANILLA!AC$9:AC$75)</f>
        <v>0</v>
      </c>
      <c r="AD41" s="42">
        <f ca="1">SUMIF(PLANILLA!$C$9:$AQ$75,$C41,PLANILLA!AD$9:AD$75)</f>
        <v>0</v>
      </c>
      <c r="AE41" s="42">
        <f ca="1">SUMIF(PLANILLA!$C$9:$AQ$75,$C41,PLANILLA!AE$9:AE$75)</f>
        <v>0</v>
      </c>
      <c r="AF41" s="42">
        <f ca="1">SUMIF(PLANILLA!$C$9:$AQ$75,$C41,PLANILLA!AF$9:AF$75)</f>
        <v>0</v>
      </c>
      <c r="AG41" s="42">
        <f ca="1">SUMIF(PLANILLA!$C$9:$AQ$75,$C41,PLANILLA!AG$9:AG$75)</f>
        <v>57.220056400000004</v>
      </c>
      <c r="AH41" s="42">
        <f ca="1">SUMIF(PLANILLA!$C$9:$AQ$75,$C41,PLANILLA!AH$9:AH$75)</f>
        <v>493.63422360000004</v>
      </c>
      <c r="AI41" s="43" t="str">
        <f>IFERROR(VLOOKUP(A41,[1]Hoja1!$B$2:$U$5000,6,FALSE),0)</f>
        <v>ESSALUD</v>
      </c>
      <c r="AJ41" s="42">
        <f ca="1">SUMIF(PLANILLA!$C$9:$AQ$75,$C41,PLANILLA!AJ$9:AJ$75)</f>
        <v>76.5</v>
      </c>
      <c r="AK41" s="42">
        <f ca="1">SUMIF(PLANILLA!$C$9:$AQ$75,$C41,PLANILLA!AK$9:AK$75)</f>
        <v>4.84</v>
      </c>
      <c r="AL41" s="42">
        <f ca="1">SUMIF(PLANILLA!$C$9:$AQ$75,$C41,PLANILLA!AL$9:AL$75)</f>
        <v>6.68</v>
      </c>
      <c r="AM41" s="42">
        <f ca="1">SUMIF(PLANILLA!$C$9:$AQ$75,$C41,PLANILLA!AM$9:AM$75)</f>
        <v>362.39122300000002</v>
      </c>
      <c r="AN41" s="42">
        <f ca="1">SUMIF(PLANILLA!$C$9:$AQ$75,$C41,PLANILLA!AN$9:AN$75)</f>
        <v>131.24300060000002</v>
      </c>
      <c r="AO41" s="42">
        <f ca="1">SUMIF(PLANILLA!$C$9:$AQ$75,$C41,PLANILLA!AO$9:AO$75)</f>
        <v>0</v>
      </c>
      <c r="AP41" s="27">
        <f t="shared" ca="1" si="0"/>
        <v>0</v>
      </c>
      <c r="AQ41" s="28" t="str">
        <f>IFERROR(VLOOKUP(A41,[1]Hoja1!$B$2:$U$5000,18,FALSE),0)</f>
        <v>A</v>
      </c>
    </row>
    <row r="42" spans="1:43" x14ac:dyDescent="0.2">
      <c r="A42" s="1">
        <v>3012</v>
      </c>
      <c r="B42" s="40">
        <v>18023319</v>
      </c>
      <c r="C42" s="40" t="s">
        <v>94</v>
      </c>
      <c r="D42" s="41">
        <v>42507</v>
      </c>
      <c r="E42" s="41">
        <v>42519</v>
      </c>
      <c r="F42" s="4">
        <f ca="1">SUMIF(PLANILLA!$C$9:$AQ$75,$C42,PLANILLA!F$9:F$75)</f>
        <v>5</v>
      </c>
      <c r="G42" s="4">
        <f ca="1">SUMIF(PLANILLA!$C$9:$AQ$75,$C42,PLANILLA!G$9:G$75)</f>
        <v>3</v>
      </c>
      <c r="H42" s="4"/>
      <c r="I42" s="4"/>
      <c r="J42" s="4"/>
      <c r="K42" s="42">
        <f ca="1">SUMIF(PLANILLA!$C$9:$AQ$75,$C42,PLANILLA!K$9:K$75)</f>
        <v>444.50696000000005</v>
      </c>
      <c r="L42" s="42">
        <f ca="1">SUMIF(PLANILLA!$C$9:$AQ$75,$C42,PLANILLA!L$9:L$75)</f>
        <v>198.64</v>
      </c>
      <c r="M42" s="42">
        <f ca="1">SUMIF(PLANILLA!$C$9:$AQ$75,$C42,PLANILLA!M$9:M$75)</f>
        <v>11.61</v>
      </c>
      <c r="N42" s="42">
        <f ca="1">SUMIF(PLANILLA!$C$9:$AQ$75,$C42,PLANILLA!N$9:N$75)</f>
        <v>58.95</v>
      </c>
      <c r="O42" s="42">
        <f ca="1">SUMIF(PLANILLA!$C$9:$AQ$75,$C42,PLANILLA!O$9:O$75)</f>
        <v>69.05</v>
      </c>
      <c r="P42" s="42">
        <f ca="1">SUMIF(PLANILLA!$C$9:$AQ$75,$C42,PLANILLA!P$9:P$75)</f>
        <v>13.49</v>
      </c>
      <c r="Q42" s="42">
        <f ca="1">SUMIF(PLANILLA!$C$9:$AQ$75,$C42,PLANILLA!Q$9:Q$75)</f>
        <v>154.82999999999998</v>
      </c>
      <c r="R42" s="42">
        <f ca="1">SUMIF(PLANILLA!$C$9:$AQ$75,$C42,PLANILLA!R$9:R$75)</f>
        <v>77.349999999999994</v>
      </c>
      <c r="S42" s="42">
        <f ca="1">SUMIF(PLANILLA!$C$9:$AQ$75,$C42,PLANILLA!S$9:S$75)</f>
        <v>132.70999999999998</v>
      </c>
      <c r="T42" s="42">
        <f ca="1">SUMIF(PLANILLA!$C$9:$AQ$75,$C42,PLANILLA!T$9:T$75)</f>
        <v>13.899999999999999</v>
      </c>
      <c r="U42" s="42">
        <f ca="1">SUMIF(PLANILLA!$C$9:$AQ$75,$C42,PLANILLA!U$9:U$75)</f>
        <v>0</v>
      </c>
      <c r="V42" s="42">
        <f ca="1">SUMIF(PLANILLA!$C$9:$AQ$75,$C42,PLANILLA!V$9:V$75)</f>
        <v>96.699999999999989</v>
      </c>
      <c r="W42" s="42">
        <f ca="1">SUMIF(PLANILLA!$C$9:$AQ$75,$C42,PLANILLA!W$9:W$75)</f>
        <v>51.114499999999992</v>
      </c>
      <c r="X42" s="42">
        <f ca="1">SUMIF(PLANILLA!$C$9:$AQ$75,$C42,PLANILLA!X$9:X$75)</f>
        <v>1322.8514600000001</v>
      </c>
      <c r="Y42" s="42">
        <f ca="1">SUMIF(PLANILLA!$C$9:$AQ$75,$C42,PLANILLA!Y$9:Y$75)</f>
        <v>1057.42146</v>
      </c>
      <c r="Z42" s="42">
        <f ca="1">SUMIF(PLANILLA!$C$9:$AQ$75,$C42,PLANILLA!Z$9:Z$75)</f>
        <v>0</v>
      </c>
      <c r="AA42" s="42">
        <f ca="1">SUMIF(PLANILLA!$C$9:$AQ$75,$C42,PLANILLA!AA$9:AA$75)</f>
        <v>137.46478980000001</v>
      </c>
      <c r="AB42" s="42">
        <f ca="1">SUMIF(PLANILLA!$C$9:$AQ$75,$C42,PLANILLA!AB$9:AB$75)</f>
        <v>0</v>
      </c>
      <c r="AC42" s="42">
        <f ca="1">SUMIF(PLANILLA!$C$9:$AQ$75,$C42,PLANILLA!AC$9:AC$75)</f>
        <v>0</v>
      </c>
      <c r="AD42" s="42">
        <f ca="1">SUMIF(PLANILLA!$C$9:$AQ$75,$C42,PLANILLA!AD$9:AD$75)</f>
        <v>0</v>
      </c>
      <c r="AE42" s="42">
        <f ca="1">SUMIF(PLANILLA!$C$9:$AQ$75,$C42,PLANILLA!AE$9:AE$75)</f>
        <v>0</v>
      </c>
      <c r="AF42" s="42">
        <f ca="1">SUMIF(PLANILLA!$C$9:$AQ$75,$C42,PLANILLA!AF$9:AF$75)</f>
        <v>0</v>
      </c>
      <c r="AG42" s="42">
        <f ca="1">SUMIF(PLANILLA!$C$9:$AQ$75,$C42,PLANILLA!AG$9:AG$75)</f>
        <v>137.46478980000001</v>
      </c>
      <c r="AH42" s="42">
        <f ca="1">SUMIF(PLANILLA!$C$9:$AQ$75,$C42,PLANILLA!AH$9:AH$75)</f>
        <v>1185.3866702</v>
      </c>
      <c r="AI42" s="43" t="str">
        <f>IFERROR(VLOOKUP(A42,[1]Hoja1!$B$2:$U$5000,6,FALSE),0)</f>
        <v>ESSALUD</v>
      </c>
      <c r="AJ42" s="42">
        <f ca="1">SUMIF(PLANILLA!$C$9:$AQ$75,$C42,PLANILLA!AJ$9:AJ$75)</f>
        <v>153</v>
      </c>
      <c r="AK42" s="42">
        <f ca="1">SUMIF(PLANILLA!$C$9:$AQ$75,$C42,PLANILLA!AK$9:AK$75)</f>
        <v>11.6</v>
      </c>
      <c r="AL42" s="42">
        <f ca="1">SUMIF(PLANILLA!$C$9:$AQ$75,$C42,PLANILLA!AL$9:AL$75)</f>
        <v>16.02</v>
      </c>
      <c r="AM42" s="42">
        <f ca="1">SUMIF(PLANILLA!$C$9:$AQ$75,$C42,PLANILLA!AM$9:AM$75)</f>
        <v>930.30176899999992</v>
      </c>
      <c r="AN42" s="42">
        <f ca="1">SUMIF(PLANILLA!$C$9:$AQ$75,$C42,PLANILLA!AN$9:AN$75)</f>
        <v>255.08490120000002</v>
      </c>
      <c r="AO42" s="42">
        <f ca="1">SUMIF(PLANILLA!$C$9:$AQ$75,$C42,PLANILLA!AO$9:AO$75)</f>
        <v>0</v>
      </c>
      <c r="AP42" s="27">
        <f t="shared" ca="1" si="0"/>
        <v>8.5265128291212022E-14</v>
      </c>
      <c r="AQ42" s="28" t="str">
        <f>IFERROR(VLOOKUP(A42,[1]Hoja1!$B$2:$U$5000,18,FALSE),0)</f>
        <v>A</v>
      </c>
    </row>
    <row r="43" spans="1:43" x14ac:dyDescent="0.2">
      <c r="A43" s="1">
        <v>75</v>
      </c>
      <c r="B43" s="40">
        <v>72770999</v>
      </c>
      <c r="C43" s="40" t="s">
        <v>130</v>
      </c>
      <c r="D43" s="41">
        <v>42519</v>
      </c>
      <c r="E43" s="41">
        <v>42519</v>
      </c>
      <c r="F43" s="4">
        <f ca="1">SUMIF(PLANILLA!$C$9:$AQ$75,$C43,PLANILLA!F$9:F$75)</f>
        <v>1</v>
      </c>
      <c r="G43" s="4">
        <f ca="1">SUMIF(PLANILLA!$C$9:$AQ$75,$C43,PLANILLA!G$9:G$75)</f>
        <v>1</v>
      </c>
      <c r="H43" s="4"/>
      <c r="I43" s="4"/>
      <c r="J43" s="4"/>
      <c r="K43" s="42">
        <f ca="1">SUMIF(PLANILLA!$C$9:$AQ$75,$C43,PLANILLA!K$9:K$75)</f>
        <v>33.51</v>
      </c>
      <c r="L43" s="42">
        <f ca="1">SUMIF(PLANILLA!$C$9:$AQ$75,$C43,PLANILLA!L$9:L$75)</f>
        <v>32.49</v>
      </c>
      <c r="M43" s="42">
        <f ca="1">SUMIF(PLANILLA!$C$9:$AQ$75,$C43,PLANILLA!M$9:M$75)</f>
        <v>0</v>
      </c>
      <c r="N43" s="42">
        <f ca="1">SUMIF(PLANILLA!$C$9:$AQ$75,$C43,PLANILLA!N$9:N$75)</f>
        <v>0</v>
      </c>
      <c r="O43" s="42">
        <f ca="1">SUMIF(PLANILLA!$C$9:$AQ$75,$C43,PLANILLA!O$9:O$75)</f>
        <v>0</v>
      </c>
      <c r="P43" s="42">
        <f ca="1">SUMIF(PLANILLA!$C$9:$AQ$75,$C43,PLANILLA!P$9:P$75)</f>
        <v>2.83</v>
      </c>
      <c r="Q43" s="42">
        <f ca="1">SUMIF(PLANILLA!$C$9:$AQ$75,$C43,PLANILLA!Q$9:Q$75)</f>
        <v>13.38</v>
      </c>
      <c r="R43" s="42">
        <f ca="1">SUMIF(PLANILLA!$C$9:$AQ$75,$C43,PLANILLA!R$9:R$75)</f>
        <v>6.68</v>
      </c>
      <c r="S43" s="42">
        <f ca="1">SUMIF(PLANILLA!$C$9:$AQ$75,$C43,PLANILLA!S$9:S$75)</f>
        <v>11.47</v>
      </c>
      <c r="T43" s="42">
        <f ca="1">SUMIF(PLANILLA!$C$9:$AQ$75,$C43,PLANILLA!T$9:T$75)</f>
        <v>1.2</v>
      </c>
      <c r="U43" s="42">
        <f ca="1">SUMIF(PLANILLA!$C$9:$AQ$75,$C43,PLANILLA!U$9:U$75)</f>
        <v>0</v>
      </c>
      <c r="V43" s="42">
        <f ca="1">SUMIF(PLANILLA!$C$9:$AQ$75,$C43,PLANILLA!V$9:V$75)</f>
        <v>8.35</v>
      </c>
      <c r="W43" s="42">
        <f ca="1">SUMIF(PLANILLA!$C$9:$AQ$75,$C43,PLANILLA!W$9:W$75)</f>
        <v>10.222899999999999</v>
      </c>
      <c r="X43" s="42">
        <f ca="1">SUMIF(PLANILLA!$C$9:$AQ$75,$C43,PLANILLA!X$9:X$75)</f>
        <v>120.13290000000001</v>
      </c>
      <c r="Y43" s="42">
        <f ca="1">SUMIF(PLANILLA!$C$9:$AQ$75,$C43,PLANILLA!Y$9:Y$75)</f>
        <v>97.202900000000014</v>
      </c>
      <c r="Z43" s="42">
        <f ca="1">SUMIF(PLANILLA!$C$9:$AQ$75,$C43,PLANILLA!Z$9:Z$75)</f>
        <v>0</v>
      </c>
      <c r="AA43" s="42">
        <f ca="1">SUMIF(PLANILLA!$C$9:$AQ$75,$C43,PLANILLA!AA$9:AA$75)</f>
        <v>12.636377000000003</v>
      </c>
      <c r="AB43" s="42">
        <f ca="1">SUMIF(PLANILLA!$C$9:$AQ$75,$C43,PLANILLA!AB$9:AB$75)</f>
        <v>0</v>
      </c>
      <c r="AC43" s="42">
        <f ca="1">SUMIF(PLANILLA!$C$9:$AQ$75,$C43,PLANILLA!AC$9:AC$75)</f>
        <v>0</v>
      </c>
      <c r="AD43" s="42">
        <f ca="1">SUMIF(PLANILLA!$C$9:$AQ$75,$C43,PLANILLA!AD$9:AD$75)</f>
        <v>0</v>
      </c>
      <c r="AE43" s="42">
        <f ca="1">SUMIF(PLANILLA!$C$9:$AQ$75,$C43,PLANILLA!AE$9:AE$75)</f>
        <v>0</v>
      </c>
      <c r="AF43" s="42">
        <f ca="1">SUMIF(PLANILLA!$C$9:$AQ$75,$C43,PLANILLA!AF$9:AF$75)</f>
        <v>0</v>
      </c>
      <c r="AG43" s="42">
        <f ca="1">SUMIF(PLANILLA!$C$9:$AQ$75,$C43,PLANILLA!AG$9:AG$75)</f>
        <v>12.636377000000003</v>
      </c>
      <c r="AH43" s="42">
        <f ca="1">SUMIF(PLANILLA!$C$9:$AQ$75,$C43,PLANILLA!AH$9:AH$75)</f>
        <v>107.496523</v>
      </c>
      <c r="AI43" s="43" t="str">
        <f>IFERROR(VLOOKUP(A43,[1]Hoja1!$B$2:$U$5000,6,FALSE),0)</f>
        <v>ESSALUD</v>
      </c>
      <c r="AJ43" s="42">
        <f ca="1">SUMIF(PLANILLA!$C$9:$AQ$75,$C43,PLANILLA!AJ$9:AJ$75)</f>
        <v>76.5</v>
      </c>
      <c r="AK43" s="42">
        <f ca="1">SUMIF(PLANILLA!$C$9:$AQ$75,$C43,PLANILLA!AK$9:AK$75)</f>
        <v>1</v>
      </c>
      <c r="AL43" s="42">
        <f ca="1">SUMIF(PLANILLA!$C$9:$AQ$75,$C43,PLANILLA!AL$9:AL$75)</f>
        <v>1.38</v>
      </c>
      <c r="AM43" s="42">
        <f ca="1">SUMIF(PLANILLA!$C$9:$AQ$75,$C43,PLANILLA!AM$9:AM$75)</f>
        <v>0</v>
      </c>
      <c r="AN43" s="42">
        <f ca="1">SUMIF(PLANILLA!$C$9:$AQ$75,$C43,PLANILLA!AN$9:AN$75)</f>
        <v>0</v>
      </c>
      <c r="AO43" s="42">
        <f ca="1">SUMIF(PLANILLA!$C$9:$AQ$75,$C43,PLANILLA!AO$9:AO$75)</f>
        <v>107.496523</v>
      </c>
      <c r="AP43" s="27">
        <f t="shared" ca="1" si="0"/>
        <v>0</v>
      </c>
      <c r="AQ43" s="28" t="str">
        <f>IFERROR(VLOOKUP(A43,[1]Hoja1!$B$2:$U$5000,18,FALSE),0)</f>
        <v>C</v>
      </c>
    </row>
    <row r="44" spans="1:43" x14ac:dyDescent="0.2">
      <c r="A44" s="1">
        <v>3052</v>
      </c>
      <c r="B44" s="40">
        <v>18023132</v>
      </c>
      <c r="C44" s="40" t="s">
        <v>96</v>
      </c>
      <c r="D44" s="41">
        <v>42518</v>
      </c>
      <c r="E44" s="41">
        <v>42518</v>
      </c>
      <c r="F44" s="4">
        <f ca="1">SUMIF(PLANILLA!$C$9:$AQ$75,$C44,PLANILLA!F$9:F$75)</f>
        <v>1</v>
      </c>
      <c r="G44" s="4">
        <f ca="1">SUMIF(PLANILLA!$C$9:$AQ$75,$C44,PLANILLA!G$9:G$75)</f>
        <v>1</v>
      </c>
      <c r="H44" s="4"/>
      <c r="I44" s="4"/>
      <c r="J44" s="4"/>
      <c r="K44" s="42">
        <f ca="1">SUMIF(PLANILLA!$C$9:$AQ$75,$C44,PLANILLA!K$9:K$75)</f>
        <v>129.36000000000001</v>
      </c>
      <c r="L44" s="42">
        <f ca="1">SUMIF(PLANILLA!$C$9:$AQ$75,$C44,PLANILLA!L$9:L$75)</f>
        <v>91.03</v>
      </c>
      <c r="M44" s="42">
        <f ca="1">SUMIF(PLANILLA!$C$9:$AQ$75,$C44,PLANILLA!M$9:M$75)</f>
        <v>90.55</v>
      </c>
      <c r="N44" s="42">
        <f ca="1">SUMIF(PLANILLA!$C$9:$AQ$75,$C44,PLANILLA!N$9:N$75)</f>
        <v>0</v>
      </c>
      <c r="O44" s="42">
        <f ca="1">SUMIF(PLANILLA!$C$9:$AQ$75,$C44,PLANILLA!O$9:O$75)</f>
        <v>98.95</v>
      </c>
      <c r="P44" s="42">
        <f ca="1">SUMIF(PLANILLA!$C$9:$AQ$75,$C44,PLANILLA!P$9:P$75)</f>
        <v>2.83</v>
      </c>
      <c r="Q44" s="42">
        <f ca="1">SUMIF(PLANILLA!$C$9:$AQ$75,$C44,PLANILLA!Q$9:Q$75)</f>
        <v>80.260000000000005</v>
      </c>
      <c r="R44" s="42">
        <f ca="1">SUMIF(PLANILLA!$C$9:$AQ$75,$C44,PLANILLA!R$9:R$75)</f>
        <v>40.11</v>
      </c>
      <c r="S44" s="42">
        <f ca="1">SUMIF(PLANILLA!$C$9:$AQ$75,$C44,PLANILLA!S$9:S$75)</f>
        <v>68.8</v>
      </c>
      <c r="T44" s="42">
        <f ca="1">SUMIF(PLANILLA!$C$9:$AQ$75,$C44,PLANILLA!T$9:T$75)</f>
        <v>7.22</v>
      </c>
      <c r="U44" s="42">
        <f ca="1">SUMIF(PLANILLA!$C$9:$AQ$75,$C44,PLANILLA!U$9:U$75)</f>
        <v>0</v>
      </c>
      <c r="V44" s="42">
        <f ca="1">SUMIF(PLANILLA!$C$9:$AQ$75,$C44,PLANILLA!V$9:V$75)</f>
        <v>50.13</v>
      </c>
      <c r="W44" s="42">
        <f ca="1">SUMIF(PLANILLA!$C$9:$AQ$75,$C44,PLANILLA!W$9:W$75)</f>
        <v>10.222899999999999</v>
      </c>
      <c r="X44" s="42">
        <f ca="1">SUMIF(PLANILLA!$C$9:$AQ$75,$C44,PLANILLA!X$9:X$75)</f>
        <v>669.46289999999999</v>
      </c>
      <c r="Y44" s="42">
        <f ca="1">SUMIF(PLANILLA!$C$9:$AQ$75,$C44,PLANILLA!Y$9:Y$75)</f>
        <v>531.85289999999998</v>
      </c>
      <c r="Z44" s="42">
        <f ca="1">SUMIF(PLANILLA!$C$9:$AQ$75,$C44,PLANILLA!Z$9:Z$75)</f>
        <v>0</v>
      </c>
      <c r="AA44" s="42">
        <f ca="1">SUMIF(PLANILLA!$C$9:$AQ$75,$C44,PLANILLA!AA$9:AA$75)</f>
        <v>69.140877000000003</v>
      </c>
      <c r="AB44" s="42">
        <f ca="1">SUMIF(PLANILLA!$C$9:$AQ$75,$C44,PLANILLA!AB$9:AB$75)</f>
        <v>0</v>
      </c>
      <c r="AC44" s="42">
        <f ca="1">SUMIF(PLANILLA!$C$9:$AQ$75,$C44,PLANILLA!AC$9:AC$75)</f>
        <v>0</v>
      </c>
      <c r="AD44" s="42">
        <f ca="1">SUMIF(PLANILLA!$C$9:$AQ$75,$C44,PLANILLA!AD$9:AD$75)</f>
        <v>0</v>
      </c>
      <c r="AE44" s="42">
        <f ca="1">SUMIF(PLANILLA!$C$9:$AQ$75,$C44,PLANILLA!AE$9:AE$75)</f>
        <v>0</v>
      </c>
      <c r="AF44" s="42">
        <f ca="1">SUMIF(PLANILLA!$C$9:$AQ$75,$C44,PLANILLA!AF$9:AF$75)</f>
        <v>0</v>
      </c>
      <c r="AG44" s="42">
        <f ca="1">SUMIF(PLANILLA!$C$9:$AQ$75,$C44,PLANILLA!AG$9:AG$75)</f>
        <v>69.140877000000003</v>
      </c>
      <c r="AH44" s="42">
        <f ca="1">SUMIF(PLANILLA!$C$9:$AQ$75,$C44,PLANILLA!AH$9:AH$75)</f>
        <v>600.32202299999994</v>
      </c>
      <c r="AI44" s="43" t="str">
        <f>IFERROR(VLOOKUP(A44,[1]Hoja1!$B$2:$U$5000,6,FALSE),0)</f>
        <v>ESSALUD</v>
      </c>
      <c r="AJ44" s="42">
        <f ca="1">SUMIF(PLANILLA!$C$9:$AQ$75,$C44,PLANILLA!AJ$9:AJ$75)</f>
        <v>76.5</v>
      </c>
      <c r="AK44" s="42">
        <f ca="1">SUMIF(PLANILLA!$C$9:$AQ$75,$C44,PLANILLA!AK$9:AK$75)</f>
        <v>6.01</v>
      </c>
      <c r="AL44" s="42">
        <f ca="1">SUMIF(PLANILLA!$C$9:$AQ$75,$C44,PLANILLA!AL$9:AL$75)</f>
        <v>8.3000000000000007</v>
      </c>
      <c r="AM44" s="42">
        <f ca="1">SUMIF(PLANILLA!$C$9:$AQ$75,$C44,PLANILLA!AM$9:AM$75)</f>
        <v>600.32202299999994</v>
      </c>
      <c r="AN44" s="42">
        <f ca="1">SUMIF(PLANILLA!$C$9:$AQ$75,$C44,PLANILLA!AN$9:AN$75)</f>
        <v>0</v>
      </c>
      <c r="AO44" s="42">
        <f ca="1">SUMIF(PLANILLA!$C$9:$AQ$75,$C44,PLANILLA!AO$9:AO$75)</f>
        <v>0</v>
      </c>
      <c r="AP44" s="27">
        <f t="shared" ca="1" si="0"/>
        <v>0</v>
      </c>
      <c r="AQ44" s="28" t="str">
        <f>IFERROR(VLOOKUP(A44,[1]Hoja1!$B$2:$U$5000,18,FALSE),0)</f>
        <v>A</v>
      </c>
    </row>
    <row r="45" spans="1:43" x14ac:dyDescent="0.2">
      <c r="A45" s="1" t="s">
        <v>165</v>
      </c>
      <c r="B45" s="40">
        <v>18025098</v>
      </c>
      <c r="C45" s="40" t="s">
        <v>101</v>
      </c>
      <c r="D45" s="41">
        <v>42507</v>
      </c>
      <c r="E45" s="41">
        <v>42519</v>
      </c>
      <c r="F45" s="4">
        <f ca="1">SUMIF(PLANILLA!$C$9:$AQ$75,$C45,PLANILLA!F$9:F$75)</f>
        <v>2</v>
      </c>
      <c r="G45" s="4">
        <f ca="1">SUMIF(PLANILLA!$C$9:$AQ$75,$C45,PLANILLA!G$9:G$75)</f>
        <v>2</v>
      </c>
      <c r="H45" s="4"/>
      <c r="I45" s="4"/>
      <c r="J45" s="4"/>
      <c r="K45" s="42">
        <f ca="1">SUMIF(PLANILLA!$C$9:$AQ$75,$C45,PLANILLA!K$9:K$75)</f>
        <v>169.73848000000001</v>
      </c>
      <c r="L45" s="42">
        <f ca="1">SUMIF(PLANILLA!$C$9:$AQ$75,$C45,PLANILLA!L$9:L$75)</f>
        <v>56.81</v>
      </c>
      <c r="M45" s="42">
        <f ca="1">SUMIF(PLANILLA!$C$9:$AQ$75,$C45,PLANILLA!M$9:M$75)</f>
        <v>0</v>
      </c>
      <c r="N45" s="42">
        <f ca="1">SUMIF(PLANILLA!$C$9:$AQ$75,$C45,PLANILLA!N$9:N$75)</f>
        <v>0</v>
      </c>
      <c r="O45" s="42">
        <f ca="1">SUMIF(PLANILLA!$C$9:$AQ$75,$C45,PLANILLA!O$9:O$75)</f>
        <v>0</v>
      </c>
      <c r="P45" s="42">
        <f ca="1">SUMIF(PLANILLA!$C$9:$AQ$75,$C45,PLANILLA!P$9:P$75)</f>
        <v>5.33</v>
      </c>
      <c r="Q45" s="42">
        <f ca="1">SUMIF(PLANILLA!$C$9:$AQ$75,$C45,PLANILLA!Q$9:Q$75)</f>
        <v>45.09</v>
      </c>
      <c r="R45" s="42">
        <f ca="1">SUMIF(PLANILLA!$C$9:$AQ$75,$C45,PLANILLA!R$9:R$75)</f>
        <v>22.53</v>
      </c>
      <c r="S45" s="42">
        <f ca="1">SUMIF(PLANILLA!$C$9:$AQ$75,$C45,PLANILLA!S$9:S$75)</f>
        <v>38.65</v>
      </c>
      <c r="T45" s="42">
        <f ca="1">SUMIF(PLANILLA!$C$9:$AQ$75,$C45,PLANILLA!T$9:T$75)</f>
        <v>4.0500000000000007</v>
      </c>
      <c r="U45" s="42">
        <f ca="1">SUMIF(PLANILLA!$C$9:$AQ$75,$C45,PLANILLA!U$9:U$75)</f>
        <v>0</v>
      </c>
      <c r="V45" s="42">
        <f ca="1">SUMIF(PLANILLA!$C$9:$AQ$75,$C45,PLANILLA!V$9:V$75)</f>
        <v>28.160000000000004</v>
      </c>
      <c r="W45" s="42">
        <f ca="1">SUMIF(PLANILLA!$C$9:$AQ$75,$C45,PLANILLA!W$9:W$75)</f>
        <v>20.445799999999998</v>
      </c>
      <c r="X45" s="42">
        <f ca="1">SUMIF(PLANILLA!$C$9:$AQ$75,$C45,PLANILLA!X$9:X$75)</f>
        <v>390.80427999999995</v>
      </c>
      <c r="Y45" s="42">
        <f ca="1">SUMIF(PLANILLA!$C$9:$AQ$75,$C45,PLANILLA!Y$9:Y$75)</f>
        <v>313.50427999999994</v>
      </c>
      <c r="Z45" s="42">
        <f ca="1">SUMIF(PLANILLA!$C$9:$AQ$75,$C45,PLANILLA!Z$9:Z$75)</f>
        <v>0</v>
      </c>
      <c r="AA45" s="42">
        <f ca="1">SUMIF(PLANILLA!$C$9:$AQ$75,$C45,PLANILLA!AA$9:AA$75)</f>
        <v>40.755556399999996</v>
      </c>
      <c r="AB45" s="42">
        <f ca="1">SUMIF(PLANILLA!$C$9:$AQ$75,$C45,PLANILLA!AB$9:AB$75)</f>
        <v>0</v>
      </c>
      <c r="AC45" s="42">
        <f ca="1">SUMIF(PLANILLA!$C$9:$AQ$75,$C45,PLANILLA!AC$9:AC$75)</f>
        <v>0</v>
      </c>
      <c r="AD45" s="42">
        <f ca="1">SUMIF(PLANILLA!$C$9:$AQ$75,$C45,PLANILLA!AD$9:AD$75)</f>
        <v>0</v>
      </c>
      <c r="AE45" s="42">
        <f ca="1">SUMIF(PLANILLA!$C$9:$AQ$75,$C45,PLANILLA!AE$9:AE$75)</f>
        <v>0</v>
      </c>
      <c r="AF45" s="42">
        <f ca="1">SUMIF(PLANILLA!$C$9:$AQ$75,$C45,PLANILLA!AF$9:AF$75)</f>
        <v>0</v>
      </c>
      <c r="AG45" s="42">
        <f ca="1">SUMIF(PLANILLA!$C$9:$AQ$75,$C45,PLANILLA!AG$9:AG$75)</f>
        <v>40.755556399999996</v>
      </c>
      <c r="AH45" s="42">
        <f ca="1">SUMIF(PLANILLA!$C$9:$AQ$75,$C45,PLANILLA!AH$9:AH$75)</f>
        <v>350.04872359999996</v>
      </c>
      <c r="AI45" s="43" t="str">
        <f>IFERROR(VLOOKUP(A45,[1]Hoja1!$B$2:$U$5000,6,FALSE),0)</f>
        <v>ESSALUD</v>
      </c>
      <c r="AJ45" s="42">
        <f ca="1">SUMIF(PLANILLA!$C$9:$AQ$75,$C45,PLANILLA!AJ$9:AJ$75)</f>
        <v>153</v>
      </c>
      <c r="AK45" s="42">
        <f ca="1">SUMIF(PLANILLA!$C$9:$AQ$75,$C45,PLANILLA!AK$9:AK$75)</f>
        <v>3.37</v>
      </c>
      <c r="AL45" s="42">
        <f ca="1">SUMIF(PLANILLA!$C$9:$AQ$75,$C45,PLANILLA!AL$9:AL$75)</f>
        <v>4.6500000000000004</v>
      </c>
      <c r="AM45" s="42">
        <f ca="1">SUMIF(PLANILLA!$C$9:$AQ$75,$C45,PLANILLA!AM$9:AM$75)</f>
        <v>253.82132299999998</v>
      </c>
      <c r="AN45" s="42">
        <f ca="1">SUMIF(PLANILLA!$C$9:$AQ$75,$C45,PLANILLA!AN$9:AN$75)</f>
        <v>96.227400599999982</v>
      </c>
      <c r="AO45" s="42">
        <f ca="1">SUMIF(PLANILLA!$C$9:$AQ$75,$C45,PLANILLA!AO$9:AO$75)</f>
        <v>0</v>
      </c>
      <c r="AP45" s="27">
        <f t="shared" ca="1" si="0"/>
        <v>0</v>
      </c>
      <c r="AQ45" s="28" t="str">
        <f>IFERROR(VLOOKUP(A45,[1]Hoja1!$B$2:$U$5000,18,FALSE),0)</f>
        <v>A</v>
      </c>
    </row>
    <row r="46" spans="1:43" x14ac:dyDescent="0.2">
      <c r="A46" s="1">
        <v>3119</v>
      </c>
      <c r="B46" s="40">
        <v>18024632</v>
      </c>
      <c r="C46" s="40" t="s">
        <v>124</v>
      </c>
      <c r="D46" s="41">
        <v>42519</v>
      </c>
      <c r="E46" s="41">
        <v>42519</v>
      </c>
      <c r="F46" s="4">
        <f ca="1">SUMIF(PLANILLA!$C$9:$AQ$75,$C46,PLANILLA!F$9:F$75)</f>
        <v>1</v>
      </c>
      <c r="G46" s="4">
        <f ca="1">SUMIF(PLANILLA!$C$9:$AQ$75,$C46,PLANILLA!G$9:G$75)</f>
        <v>1</v>
      </c>
      <c r="H46" s="4"/>
      <c r="I46" s="4"/>
      <c r="J46" s="4"/>
      <c r="K46" s="42">
        <f ca="1">SUMIF(PLANILLA!$C$9:$AQ$75,$C46,PLANILLA!K$9:K$75)</f>
        <v>166.67</v>
      </c>
      <c r="L46" s="42">
        <f ca="1">SUMIF(PLANILLA!$C$9:$AQ$75,$C46,PLANILLA!L$9:L$75)</f>
        <v>68.989999999999995</v>
      </c>
      <c r="M46" s="42">
        <f ca="1">SUMIF(PLANILLA!$C$9:$AQ$75,$C46,PLANILLA!M$9:M$75)</f>
        <v>0</v>
      </c>
      <c r="N46" s="42">
        <f ca="1">SUMIF(PLANILLA!$C$9:$AQ$75,$C46,PLANILLA!N$9:N$75)</f>
        <v>75</v>
      </c>
      <c r="O46" s="42">
        <f ca="1">SUMIF(PLANILLA!$C$9:$AQ$75,$C46,PLANILLA!O$9:O$75)</f>
        <v>0</v>
      </c>
      <c r="P46" s="42">
        <f ca="1">SUMIF(PLANILLA!$C$9:$AQ$75,$C46,PLANILLA!P$9:P$75)</f>
        <v>2.83</v>
      </c>
      <c r="Q46" s="42">
        <f ca="1">SUMIF(PLANILLA!$C$9:$AQ$75,$C46,PLANILLA!Q$9:Q$75)</f>
        <v>60.96</v>
      </c>
      <c r="R46" s="42">
        <f ca="1">SUMIF(PLANILLA!$C$9:$AQ$75,$C46,PLANILLA!R$9:R$75)</f>
        <v>30.46</v>
      </c>
      <c r="S46" s="42">
        <f ca="1">SUMIF(PLANILLA!$C$9:$AQ$75,$C46,PLANILLA!S$9:S$75)</f>
        <v>52.25</v>
      </c>
      <c r="T46" s="42">
        <f ca="1">SUMIF(PLANILLA!$C$9:$AQ$75,$C46,PLANILLA!T$9:T$75)</f>
        <v>5.48</v>
      </c>
      <c r="U46" s="42">
        <f ca="1">SUMIF(PLANILLA!$C$9:$AQ$75,$C46,PLANILLA!U$9:U$75)</f>
        <v>0</v>
      </c>
      <c r="V46" s="42">
        <f ca="1">SUMIF(PLANILLA!$C$9:$AQ$75,$C46,PLANILLA!V$9:V$75)</f>
        <v>38.08</v>
      </c>
      <c r="W46" s="42">
        <f ca="1">SUMIF(PLANILLA!$C$9:$AQ$75,$C46,PLANILLA!W$9:W$75)</f>
        <v>10.222899999999999</v>
      </c>
      <c r="X46" s="42">
        <f ca="1">SUMIF(PLANILLA!$C$9:$AQ$75,$C46,PLANILLA!X$9:X$75)</f>
        <v>510.94289999999995</v>
      </c>
      <c r="Y46" s="42">
        <f ca="1">SUMIF(PLANILLA!$C$9:$AQ$75,$C46,PLANILLA!Y$9:Y$75)</f>
        <v>406.42289999999997</v>
      </c>
      <c r="Z46" s="42">
        <f ca="1">SUMIF(PLANILLA!$C$9:$AQ$75,$C46,PLANILLA!Z$9:Z$75)</f>
        <v>0</v>
      </c>
      <c r="AA46" s="42">
        <f ca="1">SUMIF(PLANILLA!$C$9:$AQ$75,$C46,PLANILLA!AA$9:AA$75)</f>
        <v>52.834976999999995</v>
      </c>
      <c r="AB46" s="42">
        <f ca="1">SUMIF(PLANILLA!$C$9:$AQ$75,$C46,PLANILLA!AB$9:AB$75)</f>
        <v>0</v>
      </c>
      <c r="AC46" s="42">
        <f ca="1">SUMIF(PLANILLA!$C$9:$AQ$75,$C46,PLANILLA!AC$9:AC$75)</f>
        <v>0</v>
      </c>
      <c r="AD46" s="42">
        <f ca="1">SUMIF(PLANILLA!$C$9:$AQ$75,$C46,PLANILLA!AD$9:AD$75)</f>
        <v>0</v>
      </c>
      <c r="AE46" s="42">
        <f ca="1">SUMIF(PLANILLA!$C$9:$AQ$75,$C46,PLANILLA!AE$9:AE$75)</f>
        <v>0</v>
      </c>
      <c r="AF46" s="42">
        <f ca="1">SUMIF(PLANILLA!$C$9:$AQ$75,$C46,PLANILLA!AF$9:AF$75)</f>
        <v>0</v>
      </c>
      <c r="AG46" s="42">
        <f ca="1">SUMIF(PLANILLA!$C$9:$AQ$75,$C46,PLANILLA!AG$9:AG$75)</f>
        <v>52.834976999999995</v>
      </c>
      <c r="AH46" s="42">
        <f ca="1">SUMIF(PLANILLA!$C$9:$AQ$75,$C46,PLANILLA!AH$9:AH$75)</f>
        <v>458.10792299999997</v>
      </c>
      <c r="AI46" s="43" t="str">
        <f>IFERROR(VLOOKUP(A46,[1]Hoja1!$B$2:$U$5000,6,FALSE),0)</f>
        <v>ESSALUD</v>
      </c>
      <c r="AJ46" s="42">
        <f ca="1">SUMIF(PLANILLA!$C$9:$AQ$75,$C46,PLANILLA!AJ$9:AJ$75)</f>
        <v>76.5</v>
      </c>
      <c r="AK46" s="42">
        <f ca="1">SUMIF(PLANILLA!$C$9:$AQ$75,$C46,PLANILLA!AK$9:AK$75)</f>
        <v>4.57</v>
      </c>
      <c r="AL46" s="42">
        <f ca="1">SUMIF(PLANILLA!$C$9:$AQ$75,$C46,PLANILLA!AL$9:AL$75)</f>
        <v>6.3</v>
      </c>
      <c r="AM46" s="42">
        <f ca="1">SUMIF(PLANILLA!$C$9:$AQ$75,$C46,PLANILLA!AM$9:AM$75)</f>
        <v>458.10792299999997</v>
      </c>
      <c r="AN46" s="42">
        <f ca="1">SUMIF(PLANILLA!$C$9:$AQ$75,$C46,PLANILLA!AN$9:AN$75)</f>
        <v>0</v>
      </c>
      <c r="AO46" s="42">
        <f ca="1">SUMIF(PLANILLA!$C$9:$AQ$75,$C46,PLANILLA!AO$9:AO$75)</f>
        <v>0</v>
      </c>
      <c r="AP46" s="27">
        <f t="shared" ca="1" si="0"/>
        <v>0</v>
      </c>
      <c r="AQ46" s="28" t="str">
        <f>IFERROR(VLOOKUP(A46,[1]Hoja1!$B$2:$U$5000,18,FALSE),0)</f>
        <v>B</v>
      </c>
    </row>
    <row r="47" spans="1:43" x14ac:dyDescent="0.2">
      <c r="A47" s="1">
        <v>3013</v>
      </c>
      <c r="B47" s="40">
        <v>18023590</v>
      </c>
      <c r="C47" s="40" t="s">
        <v>121</v>
      </c>
      <c r="D47" s="41">
        <v>42518</v>
      </c>
      <c r="E47" s="41">
        <v>42518</v>
      </c>
      <c r="F47" s="4">
        <f ca="1">SUMIF(PLANILLA!$C$9:$AQ$75,$C47,PLANILLA!F$9:F$75)</f>
        <v>1</v>
      </c>
      <c r="G47" s="4">
        <f ca="1">SUMIF(PLANILLA!$C$9:$AQ$75,$C47,PLANILLA!G$9:G$75)</f>
        <v>1</v>
      </c>
      <c r="H47" s="4"/>
      <c r="I47" s="4"/>
      <c r="J47" s="4"/>
      <c r="K47" s="42">
        <f ca="1">SUMIF(PLANILLA!$C$9:$AQ$75,$C47,PLANILLA!K$9:K$75)</f>
        <v>131.4</v>
      </c>
      <c r="L47" s="42">
        <f ca="1">SUMIF(PLANILLA!$C$9:$AQ$75,$C47,PLANILLA!L$9:L$75)</f>
        <v>63.77</v>
      </c>
      <c r="M47" s="42">
        <f ca="1">SUMIF(PLANILLA!$C$9:$AQ$75,$C47,PLANILLA!M$9:M$75)</f>
        <v>91.98</v>
      </c>
      <c r="N47" s="42">
        <f ca="1">SUMIF(PLANILLA!$C$9:$AQ$75,$C47,PLANILLA!N$9:N$75)</f>
        <v>0</v>
      </c>
      <c r="O47" s="42">
        <f ca="1">SUMIF(PLANILLA!$C$9:$AQ$75,$C47,PLANILLA!O$9:O$75)</f>
        <v>0</v>
      </c>
      <c r="P47" s="42">
        <f ca="1">SUMIF(PLANILLA!$C$9:$AQ$75,$C47,PLANILLA!P$9:P$75)</f>
        <v>2.83</v>
      </c>
      <c r="Q47" s="42">
        <f ca="1">SUMIF(PLANILLA!$C$9:$AQ$75,$C47,PLANILLA!Q$9:Q$75)</f>
        <v>56.39</v>
      </c>
      <c r="R47" s="42">
        <f ca="1">SUMIF(PLANILLA!$C$9:$AQ$75,$C47,PLANILLA!R$9:R$75)</f>
        <v>28.18</v>
      </c>
      <c r="S47" s="42">
        <f ca="1">SUMIF(PLANILLA!$C$9:$AQ$75,$C47,PLANILLA!S$9:S$75)</f>
        <v>48.33</v>
      </c>
      <c r="T47" s="42">
        <f ca="1">SUMIF(PLANILLA!$C$9:$AQ$75,$C47,PLANILLA!T$9:T$75)</f>
        <v>5.07</v>
      </c>
      <c r="U47" s="42">
        <f ca="1">SUMIF(PLANILLA!$C$9:$AQ$75,$C47,PLANILLA!U$9:U$75)</f>
        <v>0</v>
      </c>
      <c r="V47" s="42">
        <f ca="1">SUMIF(PLANILLA!$C$9:$AQ$75,$C47,PLANILLA!V$9:V$75)</f>
        <v>35.22</v>
      </c>
      <c r="W47" s="42">
        <f ca="1">SUMIF(PLANILLA!$C$9:$AQ$75,$C47,PLANILLA!W$9:W$75)</f>
        <v>10.222899999999999</v>
      </c>
      <c r="X47" s="42">
        <f ca="1">SUMIF(PLANILLA!$C$9:$AQ$75,$C47,PLANILLA!X$9:X$75)</f>
        <v>473.39289999999994</v>
      </c>
      <c r="Y47" s="42">
        <f ca="1">SUMIF(PLANILLA!$C$9:$AQ$75,$C47,PLANILLA!Y$9:Y$75)</f>
        <v>376.71289999999993</v>
      </c>
      <c r="Z47" s="42">
        <f ca="1">SUMIF(PLANILLA!$C$9:$AQ$75,$C47,PLANILLA!Z$9:Z$75)</f>
        <v>0</v>
      </c>
      <c r="AA47" s="42">
        <f ca="1">SUMIF(PLANILLA!$C$9:$AQ$75,$C47,PLANILLA!AA$9:AA$75)</f>
        <v>48.97267699999999</v>
      </c>
      <c r="AB47" s="42">
        <f ca="1">SUMIF(PLANILLA!$C$9:$AQ$75,$C47,PLANILLA!AB$9:AB$75)</f>
        <v>0</v>
      </c>
      <c r="AC47" s="42">
        <f ca="1">SUMIF(PLANILLA!$C$9:$AQ$75,$C47,PLANILLA!AC$9:AC$75)</f>
        <v>0</v>
      </c>
      <c r="AD47" s="42">
        <f ca="1">SUMIF(PLANILLA!$C$9:$AQ$75,$C47,PLANILLA!AD$9:AD$75)</f>
        <v>0</v>
      </c>
      <c r="AE47" s="42">
        <f ca="1">SUMIF(PLANILLA!$C$9:$AQ$75,$C47,PLANILLA!AE$9:AE$75)</f>
        <v>0</v>
      </c>
      <c r="AF47" s="42">
        <f ca="1">SUMIF(PLANILLA!$C$9:$AQ$75,$C47,PLANILLA!AF$9:AF$75)</f>
        <v>0</v>
      </c>
      <c r="AG47" s="42">
        <f ca="1">SUMIF(PLANILLA!$C$9:$AQ$75,$C47,PLANILLA!AG$9:AG$75)</f>
        <v>48.97267699999999</v>
      </c>
      <c r="AH47" s="42">
        <f ca="1">SUMIF(PLANILLA!$C$9:$AQ$75,$C47,PLANILLA!AH$9:AH$75)</f>
        <v>424.42022299999996</v>
      </c>
      <c r="AI47" s="43" t="str">
        <f>IFERROR(VLOOKUP(A47,[1]Hoja1!$B$2:$U$5000,6,FALSE),0)</f>
        <v>ESSALUD</v>
      </c>
      <c r="AJ47" s="42">
        <f ca="1">SUMIF(PLANILLA!$C$9:$AQ$75,$C47,PLANILLA!AJ$9:AJ$75)</f>
        <v>76.5</v>
      </c>
      <c r="AK47" s="42">
        <f ca="1">SUMIF(PLANILLA!$C$9:$AQ$75,$C47,PLANILLA!AK$9:AK$75)</f>
        <v>4.22</v>
      </c>
      <c r="AL47" s="42">
        <f ca="1">SUMIF(PLANILLA!$C$9:$AQ$75,$C47,PLANILLA!AL$9:AL$75)</f>
        <v>5.83</v>
      </c>
      <c r="AM47" s="42">
        <f ca="1">SUMIF(PLANILLA!$C$9:$AQ$75,$C47,PLANILLA!AM$9:AM$75)</f>
        <v>424.42022299999996</v>
      </c>
      <c r="AN47" s="42">
        <f ca="1">SUMIF(PLANILLA!$C$9:$AQ$75,$C47,PLANILLA!AN$9:AN$75)</f>
        <v>0</v>
      </c>
      <c r="AO47" s="42">
        <f ca="1">SUMIF(PLANILLA!$C$9:$AQ$75,$C47,PLANILLA!AO$9:AO$75)</f>
        <v>0</v>
      </c>
      <c r="AP47" s="27">
        <f t="shared" ca="1" si="0"/>
        <v>0</v>
      </c>
      <c r="AQ47" s="28" t="str">
        <f>IFERROR(VLOOKUP(A47,[1]Hoja1!$B$2:$U$5000,18,FALSE),0)</f>
        <v>B</v>
      </c>
    </row>
    <row r="48" spans="1:43" x14ac:dyDescent="0.2">
      <c r="A48" s="1" t="s">
        <v>166</v>
      </c>
      <c r="B48" s="40">
        <v>18024160</v>
      </c>
      <c r="C48" s="40" t="s">
        <v>133</v>
      </c>
      <c r="D48" s="41">
        <v>42507</v>
      </c>
      <c r="E48" s="41">
        <v>42519</v>
      </c>
      <c r="F48" s="4">
        <f ca="1">SUMIF(PLANILLA!$C$9:$AQ$75,$C48,PLANILLA!F$9:F$75)</f>
        <v>6</v>
      </c>
      <c r="G48" s="4">
        <f ca="1">SUMIF(PLANILLA!$C$9:$AQ$75,$C48,PLANILLA!G$9:G$75)</f>
        <v>3</v>
      </c>
      <c r="H48" s="4"/>
      <c r="I48" s="4"/>
      <c r="J48" s="4"/>
      <c r="K48" s="42">
        <f ca="1">SUMIF(PLANILLA!$C$9:$AQ$75,$C48,PLANILLA!K$9:K$75)</f>
        <v>270</v>
      </c>
      <c r="L48" s="42">
        <f ca="1">SUMIF(PLANILLA!$C$9:$AQ$75,$C48,PLANILLA!L$9:L$75)</f>
        <v>88.6</v>
      </c>
      <c r="M48" s="42">
        <f ca="1">SUMIF(PLANILLA!$C$9:$AQ$75,$C48,PLANILLA!M$9:M$75)</f>
        <v>0</v>
      </c>
      <c r="N48" s="42">
        <f ca="1">SUMIF(PLANILLA!$C$9:$AQ$75,$C48,PLANILLA!N$9:N$75)</f>
        <v>0</v>
      </c>
      <c r="O48" s="42">
        <f ca="1">SUMIF(PLANILLA!$C$9:$AQ$75,$C48,PLANILLA!O$9:O$75)</f>
        <v>40.5</v>
      </c>
      <c r="P48" s="42">
        <f ca="1">SUMIF(PLANILLA!$C$9:$AQ$75,$C48,PLANILLA!P$9:P$75)</f>
        <v>16.32</v>
      </c>
      <c r="Q48" s="42">
        <f ca="1">SUMIF(PLANILLA!$C$9:$AQ$75,$C48,PLANILLA!Q$9:Q$75)</f>
        <v>80.75</v>
      </c>
      <c r="R48" s="42">
        <f ca="1">SUMIF(PLANILLA!$C$9:$AQ$75,$C48,PLANILLA!R$9:R$75)</f>
        <v>40.340000000000003</v>
      </c>
      <c r="S48" s="42">
        <f ca="1">SUMIF(PLANILLA!$C$9:$AQ$75,$C48,PLANILLA!S$9:S$75)</f>
        <v>69.22</v>
      </c>
      <c r="T48" s="42">
        <f ca="1">SUMIF(PLANILLA!$C$9:$AQ$75,$C48,PLANILLA!T$9:T$75)</f>
        <v>7.25</v>
      </c>
      <c r="U48" s="42">
        <f ca="1">SUMIF(PLANILLA!$C$9:$AQ$75,$C48,PLANILLA!U$9:U$75)</f>
        <v>0</v>
      </c>
      <c r="V48" s="42">
        <f ca="1">SUMIF(PLANILLA!$C$9:$AQ$75,$C48,PLANILLA!V$9:V$75)</f>
        <v>50.42</v>
      </c>
      <c r="W48" s="42">
        <f ca="1">SUMIF(PLANILLA!$C$9:$AQ$75,$C48,PLANILLA!W$9:W$75)</f>
        <v>55.08</v>
      </c>
      <c r="X48" s="42">
        <f ca="1">SUMIF(PLANILLA!$C$9:$AQ$75,$C48,PLANILLA!X$9:X$75)</f>
        <v>718.48</v>
      </c>
      <c r="Y48" s="42">
        <f ca="1">SUMIF(PLANILLA!$C$9:$AQ$75,$C48,PLANILLA!Y$9:Y$75)</f>
        <v>580.05999999999995</v>
      </c>
      <c r="Z48" s="42">
        <f ca="1">SUMIF(PLANILLA!$C$9:$AQ$75,$C48,PLANILLA!Z$9:Z$75)</f>
        <v>0</v>
      </c>
      <c r="AA48" s="42">
        <f ca="1">SUMIF(PLANILLA!$C$9:$AQ$75,$C48,PLANILLA!AA$9:AA$75)</f>
        <v>75.407800000000009</v>
      </c>
      <c r="AB48" s="42">
        <f ca="1">SUMIF(PLANILLA!$C$9:$AQ$75,$C48,PLANILLA!AB$9:AB$75)</f>
        <v>0</v>
      </c>
      <c r="AC48" s="42">
        <f ca="1">SUMIF(PLANILLA!$C$9:$AQ$75,$C48,PLANILLA!AC$9:AC$75)</f>
        <v>0</v>
      </c>
      <c r="AD48" s="42">
        <f ca="1">SUMIF(PLANILLA!$C$9:$AQ$75,$C48,PLANILLA!AD$9:AD$75)</f>
        <v>0</v>
      </c>
      <c r="AE48" s="42">
        <f ca="1">SUMIF(PLANILLA!$C$9:$AQ$75,$C48,PLANILLA!AE$9:AE$75)</f>
        <v>0</v>
      </c>
      <c r="AF48" s="42">
        <f ca="1">SUMIF(PLANILLA!$C$9:$AQ$75,$C48,PLANILLA!AF$9:AF$75)</f>
        <v>0</v>
      </c>
      <c r="AG48" s="42">
        <f ca="1">SUMIF(PLANILLA!$C$9:$AQ$75,$C48,PLANILLA!AG$9:AG$75)</f>
        <v>75.407800000000009</v>
      </c>
      <c r="AH48" s="42">
        <f ca="1">SUMIF(PLANILLA!$C$9:$AQ$75,$C48,PLANILLA!AH$9:AH$75)</f>
        <v>643.07220000000007</v>
      </c>
      <c r="AI48" s="43" t="str">
        <f>IFERROR(VLOOKUP(A48,[1]Hoja1!$B$2:$U$5000,6,FALSE),0)</f>
        <v>ESSALUD</v>
      </c>
      <c r="AJ48" s="42">
        <f ca="1">SUMIF(PLANILLA!$C$9:$AQ$75,$C48,PLANILLA!AJ$9:AJ$75)</f>
        <v>153</v>
      </c>
      <c r="AK48" s="42">
        <f ca="1">SUMIF(PLANILLA!$C$9:$AQ$75,$C48,PLANILLA!AK$9:AK$75)</f>
        <v>6.04</v>
      </c>
      <c r="AL48" s="42">
        <f ca="1">SUMIF(PLANILLA!$C$9:$AQ$75,$C48,PLANILLA!AL$9:AL$75)</f>
        <v>8.3500000000000014</v>
      </c>
      <c r="AM48" s="42">
        <f ca="1">SUMIF(PLANILLA!$C$9:$AQ$75,$C48,PLANILLA!AM$9:AM$75)</f>
        <v>0</v>
      </c>
      <c r="AN48" s="42">
        <f ca="1">SUMIF(PLANILLA!$C$9:$AQ$75,$C48,PLANILLA!AN$9:AN$75)</f>
        <v>0</v>
      </c>
      <c r="AO48" s="42">
        <f ca="1">SUMIF(PLANILLA!$C$9:$AQ$75,$C48,PLANILLA!AO$9:AO$75)</f>
        <v>0</v>
      </c>
      <c r="AP48" s="27">
        <f t="shared" ca="1" si="0"/>
        <v>643.07220000000007</v>
      </c>
      <c r="AQ48" s="28" t="str">
        <f>IFERROR(VLOOKUP(A48,[1]Hoja1!$B$2:$U$5000,18,FALSE),0)</f>
        <v>CIA</v>
      </c>
    </row>
    <row r="49" spans="1:43" x14ac:dyDescent="0.2">
      <c r="A49" s="1">
        <v>48</v>
      </c>
      <c r="B49" s="40">
        <v>18022991</v>
      </c>
      <c r="C49" s="40" t="s">
        <v>98</v>
      </c>
      <c r="D49" s="41">
        <v>42518</v>
      </c>
      <c r="E49" s="41">
        <v>42518</v>
      </c>
      <c r="F49" s="4">
        <f ca="1">SUMIF(PLANILLA!$C$9:$AQ$75,$C49,PLANILLA!F$9:F$75)</f>
        <v>1</v>
      </c>
      <c r="G49" s="4">
        <f ca="1">SUMIF(PLANILLA!$C$9:$AQ$75,$C49,PLANILLA!G$9:G$75)</f>
        <v>1</v>
      </c>
      <c r="H49" s="4"/>
      <c r="I49" s="4"/>
      <c r="J49" s="4"/>
      <c r="K49" s="42">
        <f ca="1">SUMIF(PLANILLA!$C$9:$AQ$75,$C49,PLANILLA!K$9:K$75)</f>
        <v>129.36000000000001</v>
      </c>
      <c r="L49" s="42">
        <f ca="1">SUMIF(PLANILLA!$C$9:$AQ$75,$C49,PLANILLA!L$9:L$75)</f>
        <v>53.55</v>
      </c>
      <c r="M49" s="42">
        <f ca="1">SUMIF(PLANILLA!$C$9:$AQ$75,$C49,PLANILLA!M$9:M$75)</f>
        <v>0</v>
      </c>
      <c r="N49" s="42">
        <f ca="1">SUMIF(PLANILLA!$C$9:$AQ$75,$C49,PLANILLA!N$9:N$75)</f>
        <v>0</v>
      </c>
      <c r="O49" s="42">
        <f ca="1">SUMIF(PLANILLA!$C$9:$AQ$75,$C49,PLANILLA!O$9:O$75)</f>
        <v>58.21</v>
      </c>
      <c r="P49" s="42">
        <f ca="1">SUMIF(PLANILLA!$C$9:$AQ$75,$C49,PLANILLA!P$9:P$75)</f>
        <v>2.83</v>
      </c>
      <c r="Q49" s="42">
        <f ca="1">SUMIF(PLANILLA!$C$9:$AQ$75,$C49,PLANILLA!Q$9:Q$75)</f>
        <v>47.44</v>
      </c>
      <c r="R49" s="42">
        <f ca="1">SUMIF(PLANILLA!$C$9:$AQ$75,$C49,PLANILLA!R$9:R$75)</f>
        <v>23.7</v>
      </c>
      <c r="S49" s="42">
        <f ca="1">SUMIF(PLANILLA!$C$9:$AQ$75,$C49,PLANILLA!S$9:S$75)</f>
        <v>40.659999999999997</v>
      </c>
      <c r="T49" s="42">
        <f ca="1">SUMIF(PLANILLA!$C$9:$AQ$75,$C49,PLANILLA!T$9:T$75)</f>
        <v>4.26</v>
      </c>
      <c r="U49" s="42">
        <f ca="1">SUMIF(PLANILLA!$C$9:$AQ$75,$C49,PLANILLA!U$9:U$75)</f>
        <v>0</v>
      </c>
      <c r="V49" s="42">
        <f ca="1">SUMIF(PLANILLA!$C$9:$AQ$75,$C49,PLANILLA!V$9:V$75)</f>
        <v>29.63</v>
      </c>
      <c r="W49" s="42">
        <f ca="1">SUMIF(PLANILLA!$C$9:$AQ$75,$C49,PLANILLA!W$9:W$75)</f>
        <v>10.222899999999999</v>
      </c>
      <c r="X49" s="42">
        <f ca="1">SUMIF(PLANILLA!$C$9:$AQ$75,$C49,PLANILLA!X$9:X$75)</f>
        <v>399.86290000000002</v>
      </c>
      <c r="Y49" s="42">
        <f ca="1">SUMIF(PLANILLA!$C$9:$AQ$75,$C49,PLANILLA!Y$9:Y$75)</f>
        <v>318.53290000000004</v>
      </c>
      <c r="Z49" s="42">
        <f ca="1">SUMIF(PLANILLA!$C$9:$AQ$75,$C49,PLANILLA!Z$9:Z$75)</f>
        <v>0</v>
      </c>
      <c r="AA49" s="42">
        <f ca="1">SUMIF(PLANILLA!$C$9:$AQ$75,$C49,PLANILLA!AA$9:AA$75)</f>
        <v>41.40927700000001</v>
      </c>
      <c r="AB49" s="42">
        <f ca="1">SUMIF(PLANILLA!$C$9:$AQ$75,$C49,PLANILLA!AB$9:AB$75)</f>
        <v>0</v>
      </c>
      <c r="AC49" s="42">
        <f ca="1">SUMIF(PLANILLA!$C$9:$AQ$75,$C49,PLANILLA!AC$9:AC$75)</f>
        <v>0</v>
      </c>
      <c r="AD49" s="42">
        <f ca="1">SUMIF(PLANILLA!$C$9:$AQ$75,$C49,PLANILLA!AD$9:AD$75)</f>
        <v>0</v>
      </c>
      <c r="AE49" s="42">
        <f ca="1">SUMIF(PLANILLA!$C$9:$AQ$75,$C49,PLANILLA!AE$9:AE$75)</f>
        <v>0</v>
      </c>
      <c r="AF49" s="42">
        <f ca="1">SUMIF(PLANILLA!$C$9:$AQ$75,$C49,PLANILLA!AF$9:AF$75)</f>
        <v>0</v>
      </c>
      <c r="AG49" s="42">
        <f ca="1">SUMIF(PLANILLA!$C$9:$AQ$75,$C49,PLANILLA!AG$9:AG$75)</f>
        <v>41.40927700000001</v>
      </c>
      <c r="AH49" s="42">
        <f ca="1">SUMIF(PLANILLA!$C$9:$AQ$75,$C49,PLANILLA!AH$9:AH$75)</f>
        <v>358.45362299999999</v>
      </c>
      <c r="AI49" s="43" t="str">
        <f>IFERROR(VLOOKUP(A49,[1]Hoja1!$B$2:$U$5000,6,FALSE),0)</f>
        <v>ESSALUD</v>
      </c>
      <c r="AJ49" s="42">
        <f ca="1">SUMIF(PLANILLA!$C$9:$AQ$75,$C49,PLANILLA!AJ$9:AJ$75)</f>
        <v>76.5</v>
      </c>
      <c r="AK49" s="42">
        <f ca="1">SUMIF(PLANILLA!$C$9:$AQ$75,$C49,PLANILLA!AK$9:AK$75)</f>
        <v>3.55</v>
      </c>
      <c r="AL49" s="42">
        <f ca="1">SUMIF(PLANILLA!$C$9:$AQ$75,$C49,PLANILLA!AL$9:AL$75)</f>
        <v>4.9000000000000004</v>
      </c>
      <c r="AM49" s="42">
        <f ca="1">SUMIF(PLANILLA!$C$9:$AQ$75,$C49,PLANILLA!AM$9:AM$75)</f>
        <v>358.45362299999999</v>
      </c>
      <c r="AN49" s="42">
        <f ca="1">SUMIF(PLANILLA!$C$9:$AQ$75,$C49,PLANILLA!AN$9:AN$75)</f>
        <v>0</v>
      </c>
      <c r="AO49" s="42">
        <f ca="1">SUMIF(PLANILLA!$C$9:$AQ$75,$C49,PLANILLA!AO$9:AO$75)</f>
        <v>0</v>
      </c>
      <c r="AP49" s="27">
        <f t="shared" ca="1" si="0"/>
        <v>0</v>
      </c>
      <c r="AQ49" s="28" t="str">
        <f>IFERROR(VLOOKUP(A49,[1]Hoja1!$B$2:$U$5000,18,FALSE),0)</f>
        <v>A</v>
      </c>
    </row>
    <row r="50" spans="1:43" x14ac:dyDescent="0.2">
      <c r="A50" s="1">
        <v>3002</v>
      </c>
      <c r="B50" s="40">
        <v>18023516</v>
      </c>
      <c r="C50" s="40" t="s">
        <v>138</v>
      </c>
      <c r="D50" s="41">
        <v>42507</v>
      </c>
      <c r="E50" s="41">
        <v>42507</v>
      </c>
      <c r="F50" s="4">
        <f ca="1">SUMIF(PLANILLA!$C$9:$AQ$75,$C50,PLANILLA!F$9:F$75)</f>
        <v>1</v>
      </c>
      <c r="G50" s="4">
        <f ca="1">SUMIF(PLANILLA!$C$9:$AQ$75,$C50,PLANILLA!G$9:G$75)</f>
        <v>1</v>
      </c>
      <c r="H50" s="4"/>
      <c r="I50" s="4"/>
      <c r="J50" s="4"/>
      <c r="K50" s="42">
        <f ca="1">SUMIF(PLANILLA!$C$9:$AQ$75,$C50,PLANILLA!K$9:K$75)</f>
        <v>38.71848</v>
      </c>
      <c r="L50" s="42">
        <f ca="1">SUMIF(PLANILLA!$C$9:$AQ$75,$C50,PLANILLA!L$9:L$75)</f>
        <v>33.340000000000003</v>
      </c>
      <c r="M50" s="42">
        <f ca="1">SUMIF(PLANILLA!$C$9:$AQ$75,$C50,PLANILLA!M$9:M$75)</f>
        <v>0</v>
      </c>
      <c r="N50" s="42">
        <f ca="1">SUMIF(PLANILLA!$C$9:$AQ$75,$C50,PLANILLA!N$9:N$75)</f>
        <v>0</v>
      </c>
      <c r="O50" s="42">
        <f ca="1">SUMIF(PLANILLA!$C$9:$AQ$75,$C50,PLANILLA!O$9:O$75)</f>
        <v>10.84</v>
      </c>
      <c r="P50" s="42">
        <f ca="1">SUMIF(PLANILLA!$C$9:$AQ$75,$C50,PLANILLA!P$9:P$75)</f>
        <v>2.5</v>
      </c>
      <c r="Q50" s="42">
        <f ca="1">SUMIF(PLANILLA!$C$9:$AQ$75,$C50,PLANILLA!Q$9:Q$75)</f>
        <v>16.600000000000001</v>
      </c>
      <c r="R50" s="42">
        <f ca="1">SUMIF(PLANILLA!$C$9:$AQ$75,$C50,PLANILLA!R$9:R$75)</f>
        <v>8.2899999999999991</v>
      </c>
      <c r="S50" s="42">
        <f ca="1">SUMIF(PLANILLA!$C$9:$AQ$75,$C50,PLANILLA!S$9:S$75)</f>
        <v>14.23</v>
      </c>
      <c r="T50" s="42">
        <f ca="1">SUMIF(PLANILLA!$C$9:$AQ$75,$C50,PLANILLA!T$9:T$75)</f>
        <v>1.49</v>
      </c>
      <c r="U50" s="42">
        <f ca="1">SUMIF(PLANILLA!$C$9:$AQ$75,$C50,PLANILLA!U$9:U$75)</f>
        <v>0</v>
      </c>
      <c r="V50" s="42">
        <f ca="1">SUMIF(PLANILLA!$C$9:$AQ$75,$C50,PLANILLA!V$9:V$75)</f>
        <v>10.37</v>
      </c>
      <c r="W50" s="42">
        <f ca="1">SUMIF(PLANILLA!$C$9:$AQ$75,$C50,PLANILLA!W$9:W$75)</f>
        <v>10.222899999999999</v>
      </c>
      <c r="X50" s="42">
        <f ca="1">SUMIF(PLANILLA!$C$9:$AQ$75,$C50,PLANILLA!X$9:X$75)</f>
        <v>146.60138000000003</v>
      </c>
      <c r="Y50" s="42">
        <f ca="1">SUMIF(PLANILLA!$C$9:$AQ$75,$C50,PLANILLA!Y$9:Y$75)</f>
        <v>118.14138000000004</v>
      </c>
      <c r="Z50" s="42">
        <f ca="1">SUMIF(PLANILLA!$C$9:$AQ$75,$C50,PLANILLA!Z$9:Z$75)</f>
        <v>0</v>
      </c>
      <c r="AA50" s="42">
        <f ca="1">SUMIF(PLANILLA!$C$9:$AQ$75,$C50,PLANILLA!AA$9:AA$75)</f>
        <v>15.358379400000006</v>
      </c>
      <c r="AB50" s="42">
        <f ca="1">SUMIF(PLANILLA!$C$9:$AQ$75,$C50,PLANILLA!AB$9:AB$75)</f>
        <v>0</v>
      </c>
      <c r="AC50" s="42">
        <f ca="1">SUMIF(PLANILLA!$C$9:$AQ$75,$C50,PLANILLA!AC$9:AC$75)</f>
        <v>0</v>
      </c>
      <c r="AD50" s="42">
        <f ca="1">SUMIF(PLANILLA!$C$9:$AQ$75,$C50,PLANILLA!AD$9:AD$75)</f>
        <v>0</v>
      </c>
      <c r="AE50" s="42">
        <f ca="1">SUMIF(PLANILLA!$C$9:$AQ$75,$C50,PLANILLA!AE$9:AE$75)</f>
        <v>0</v>
      </c>
      <c r="AF50" s="42">
        <f ca="1">SUMIF(PLANILLA!$C$9:$AQ$75,$C50,PLANILLA!AF$9:AF$75)</f>
        <v>0</v>
      </c>
      <c r="AG50" s="42">
        <f ca="1">SUMIF(PLANILLA!$C$9:$AQ$75,$C50,PLANILLA!AG$9:AG$75)</f>
        <v>15.358379400000006</v>
      </c>
      <c r="AH50" s="42">
        <f ca="1">SUMIF(PLANILLA!$C$9:$AQ$75,$C50,PLANILLA!AH$9:AH$75)</f>
        <v>131.24300060000002</v>
      </c>
      <c r="AI50" s="43" t="str">
        <f>IFERROR(VLOOKUP(A50,[1]Hoja1!$B$2:$U$5000,6,FALSE),0)</f>
        <v>ESSALUD</v>
      </c>
      <c r="AJ50" s="42">
        <f ca="1">SUMIF(PLANILLA!$C$9:$AQ$75,$C50,PLANILLA!AJ$9:AJ$75)</f>
        <v>76.5</v>
      </c>
      <c r="AK50" s="42">
        <f ca="1">SUMIF(PLANILLA!$C$9:$AQ$75,$C50,PLANILLA!AK$9:AK$75)</f>
        <v>1.24</v>
      </c>
      <c r="AL50" s="42">
        <f ca="1">SUMIF(PLANILLA!$C$9:$AQ$75,$C50,PLANILLA!AL$9:AL$75)</f>
        <v>1.71</v>
      </c>
      <c r="AM50" s="42">
        <f ca="1">SUMIF(PLANILLA!$C$9:$AQ$75,$C50,PLANILLA!AM$9:AM$75)</f>
        <v>0</v>
      </c>
      <c r="AN50" s="42">
        <f ca="1">SUMIF(PLANILLA!$C$9:$AQ$75,$C50,PLANILLA!AN$9:AN$75)</f>
        <v>131.24300060000002</v>
      </c>
      <c r="AO50" s="42">
        <f ca="1">SUMIF(PLANILLA!$C$9:$AQ$75,$C50,PLANILLA!AO$9:AO$75)</f>
        <v>0</v>
      </c>
      <c r="AP50" s="27">
        <f t="shared" ca="1" si="0"/>
        <v>0</v>
      </c>
      <c r="AQ50" s="28" t="str">
        <f>IFERROR(VLOOKUP(A50,[1]Hoja1!$B$2:$U$5000,18,FALSE),0)</f>
        <v>A</v>
      </c>
    </row>
    <row r="51" spans="1:43" x14ac:dyDescent="0.2">
      <c r="A51" s="1">
        <v>3044</v>
      </c>
      <c r="B51" s="40">
        <v>18025092</v>
      </c>
      <c r="C51" s="40" t="s">
        <v>90</v>
      </c>
      <c r="D51" s="41">
        <v>42519</v>
      </c>
      <c r="E51" s="41">
        <v>42519</v>
      </c>
      <c r="F51" s="4">
        <f ca="1">SUMIF(PLANILLA!$C$9:$AQ$75,$C51,PLANILLA!F$9:F$75)</f>
        <v>1</v>
      </c>
      <c r="G51" s="4">
        <f ca="1">SUMIF(PLANILLA!$C$9:$AQ$75,$C51,PLANILLA!G$9:G$75)</f>
        <v>1</v>
      </c>
      <c r="H51" s="4"/>
      <c r="I51" s="4"/>
      <c r="J51" s="4"/>
      <c r="K51" s="42">
        <f ca="1">SUMIF(PLANILLA!$C$9:$AQ$75,$C51,PLANILLA!K$9:K$75)</f>
        <v>106.69</v>
      </c>
      <c r="L51" s="42">
        <f ca="1">SUMIF(PLANILLA!$C$9:$AQ$75,$C51,PLANILLA!L$9:L$75)</f>
        <v>44.16</v>
      </c>
      <c r="M51" s="42">
        <f ca="1">SUMIF(PLANILLA!$C$9:$AQ$75,$C51,PLANILLA!M$9:M$75)</f>
        <v>0</v>
      </c>
      <c r="N51" s="42">
        <f ca="1">SUMIF(PLANILLA!$C$9:$AQ$75,$C51,PLANILLA!N$9:N$75)</f>
        <v>48.01</v>
      </c>
      <c r="O51" s="42">
        <f ca="1">SUMIF(PLANILLA!$C$9:$AQ$75,$C51,PLANILLA!O$9:O$75)</f>
        <v>0</v>
      </c>
      <c r="P51" s="42">
        <f ca="1">SUMIF(PLANILLA!$C$9:$AQ$75,$C51,PLANILLA!P$9:P$75)</f>
        <v>2.83</v>
      </c>
      <c r="Q51" s="42">
        <f ca="1">SUMIF(PLANILLA!$C$9:$AQ$75,$C51,PLANILLA!Q$9:Q$75)</f>
        <v>39.22</v>
      </c>
      <c r="R51" s="42">
        <f ca="1">SUMIF(PLANILLA!$C$9:$AQ$75,$C51,PLANILLA!R$9:R$75)</f>
        <v>19.600000000000001</v>
      </c>
      <c r="S51" s="42">
        <f ca="1">SUMIF(PLANILLA!$C$9:$AQ$75,$C51,PLANILLA!S$9:S$75)</f>
        <v>33.619999999999997</v>
      </c>
      <c r="T51" s="42">
        <f ca="1">SUMIF(PLANILLA!$C$9:$AQ$75,$C51,PLANILLA!T$9:T$75)</f>
        <v>3.52</v>
      </c>
      <c r="U51" s="42">
        <f ca="1">SUMIF(PLANILLA!$C$9:$AQ$75,$C51,PLANILLA!U$9:U$75)</f>
        <v>0</v>
      </c>
      <c r="V51" s="42">
        <f ca="1">SUMIF(PLANILLA!$C$9:$AQ$75,$C51,PLANILLA!V$9:V$75)</f>
        <v>24.5</v>
      </c>
      <c r="W51" s="42">
        <f ca="1">SUMIF(PLANILLA!$C$9:$AQ$75,$C51,PLANILLA!W$9:W$75)</f>
        <v>10.222899999999999</v>
      </c>
      <c r="X51" s="42">
        <f ca="1">SUMIF(PLANILLA!$C$9:$AQ$75,$C51,PLANILLA!X$9:X$75)</f>
        <v>332.37289999999996</v>
      </c>
      <c r="Y51" s="42">
        <f ca="1">SUMIF(PLANILLA!$C$9:$AQ$75,$C51,PLANILLA!Y$9:Y$75)</f>
        <v>265.13289999999995</v>
      </c>
      <c r="Z51" s="42">
        <f ca="1">SUMIF(PLANILLA!$C$9:$AQ$75,$C51,PLANILLA!Z$9:Z$75)</f>
        <v>0</v>
      </c>
      <c r="AA51" s="42">
        <f ca="1">SUMIF(PLANILLA!$C$9:$AQ$75,$C51,PLANILLA!AA$9:AA$75)</f>
        <v>34.467276999999996</v>
      </c>
      <c r="AB51" s="42">
        <f ca="1">SUMIF(PLANILLA!$C$9:$AQ$75,$C51,PLANILLA!AB$9:AB$75)</f>
        <v>0</v>
      </c>
      <c r="AC51" s="42">
        <f ca="1">SUMIF(PLANILLA!$C$9:$AQ$75,$C51,PLANILLA!AC$9:AC$75)</f>
        <v>0</v>
      </c>
      <c r="AD51" s="42">
        <f ca="1">SUMIF(PLANILLA!$C$9:$AQ$75,$C51,PLANILLA!AD$9:AD$75)</f>
        <v>0</v>
      </c>
      <c r="AE51" s="42">
        <f ca="1">SUMIF(PLANILLA!$C$9:$AQ$75,$C51,PLANILLA!AE$9:AE$75)</f>
        <v>0</v>
      </c>
      <c r="AF51" s="42">
        <f ca="1">SUMIF(PLANILLA!$C$9:$AQ$75,$C51,PLANILLA!AF$9:AF$75)</f>
        <v>0</v>
      </c>
      <c r="AG51" s="42">
        <f ca="1">SUMIF(PLANILLA!$C$9:$AQ$75,$C51,PLANILLA!AG$9:AG$75)</f>
        <v>34.467276999999996</v>
      </c>
      <c r="AH51" s="42">
        <f ca="1">SUMIF(PLANILLA!$C$9:$AQ$75,$C51,PLANILLA!AH$9:AH$75)</f>
        <v>297.90562299999999</v>
      </c>
      <c r="AI51" s="43" t="str">
        <f>IFERROR(VLOOKUP(A51,[1]Hoja1!$B$2:$U$5000,6,FALSE),0)</f>
        <v>ESSALUD</v>
      </c>
      <c r="AJ51" s="42">
        <f ca="1">SUMIF(PLANILLA!$C$9:$AQ$75,$C51,PLANILLA!AJ$9:AJ$75)</f>
        <v>76.5</v>
      </c>
      <c r="AK51" s="42">
        <f ca="1">SUMIF(PLANILLA!$C$9:$AQ$75,$C51,PLANILLA!AK$9:AK$75)</f>
        <v>2.94</v>
      </c>
      <c r="AL51" s="42">
        <f ca="1">SUMIF(PLANILLA!$C$9:$AQ$75,$C51,PLANILLA!AL$9:AL$75)</f>
        <v>4.05</v>
      </c>
      <c r="AM51" s="42">
        <f ca="1">SUMIF(PLANILLA!$C$9:$AQ$75,$C51,PLANILLA!AM$9:AM$75)</f>
        <v>297.90562299999999</v>
      </c>
      <c r="AN51" s="42">
        <f ca="1">SUMIF(PLANILLA!$C$9:$AQ$75,$C51,PLANILLA!AN$9:AN$75)</f>
        <v>0</v>
      </c>
      <c r="AO51" s="42">
        <f ca="1">SUMIF(PLANILLA!$C$9:$AQ$75,$C51,PLANILLA!AO$9:AO$75)</f>
        <v>0</v>
      </c>
      <c r="AP51" s="27">
        <v>0</v>
      </c>
      <c r="AQ51" s="28" t="s">
        <v>135</v>
      </c>
    </row>
    <row r="52" spans="1:43" x14ac:dyDescent="0.2">
      <c r="A52" s="1">
        <v>3036</v>
      </c>
      <c r="B52" s="40">
        <v>18025648</v>
      </c>
      <c r="C52" s="40" t="s">
        <v>89</v>
      </c>
      <c r="D52" s="41">
        <v>42507</v>
      </c>
      <c r="E52" s="41">
        <v>42519</v>
      </c>
      <c r="F52" s="4">
        <f ca="1">SUMIF(PLANILLA!$C$9:$AQ$75,$C52,PLANILLA!F$9:F$75)</f>
        <v>2</v>
      </c>
      <c r="G52" s="4">
        <f ca="1">SUMIF(PLANILLA!$C$9:$AQ$75,$C52,PLANILLA!G$9:G$75)</f>
        <v>2</v>
      </c>
      <c r="H52" s="4"/>
      <c r="I52" s="4"/>
      <c r="J52" s="4"/>
      <c r="K52" s="42">
        <f ca="1">SUMIF(PLANILLA!$C$9:$AQ$75,$C52,PLANILLA!K$9:K$75)</f>
        <v>145.40848</v>
      </c>
      <c r="L52" s="42">
        <f ca="1">SUMIF(PLANILLA!$C$9:$AQ$75,$C52,PLANILLA!L$9:L$75)</f>
        <v>77.5</v>
      </c>
      <c r="M52" s="42">
        <f ca="1">SUMIF(PLANILLA!$C$9:$AQ$75,$C52,PLANILLA!M$9:M$75)</f>
        <v>0</v>
      </c>
      <c r="N52" s="42">
        <f ca="1">SUMIF(PLANILLA!$C$9:$AQ$75,$C52,PLANILLA!N$9:N$75)</f>
        <v>48.01</v>
      </c>
      <c r="O52" s="42">
        <f ca="1">SUMIF(PLANILLA!$C$9:$AQ$75,$C52,PLANILLA!O$9:O$75)</f>
        <v>10.84</v>
      </c>
      <c r="P52" s="42">
        <f ca="1">SUMIF(PLANILLA!$C$9:$AQ$75,$C52,PLANILLA!P$9:P$75)</f>
        <v>5.33</v>
      </c>
      <c r="Q52" s="42">
        <f ca="1">SUMIF(PLANILLA!$C$9:$AQ$75,$C52,PLANILLA!Q$9:Q$75)</f>
        <v>55.82</v>
      </c>
      <c r="R52" s="42">
        <f ca="1">SUMIF(PLANILLA!$C$9:$AQ$75,$C52,PLANILLA!R$9:R$75)</f>
        <v>27.89</v>
      </c>
      <c r="S52" s="42">
        <f ca="1">SUMIF(PLANILLA!$C$9:$AQ$75,$C52,PLANILLA!S$9:S$75)</f>
        <v>47.849999999999994</v>
      </c>
      <c r="T52" s="42">
        <f ca="1">SUMIF(PLANILLA!$C$9:$AQ$75,$C52,PLANILLA!T$9:T$75)</f>
        <v>5.01</v>
      </c>
      <c r="U52" s="42">
        <f ca="1">SUMIF(PLANILLA!$C$9:$AQ$75,$C52,PLANILLA!U$9:U$75)</f>
        <v>0</v>
      </c>
      <c r="V52" s="42">
        <f ca="1">SUMIF(PLANILLA!$C$9:$AQ$75,$C52,PLANILLA!V$9:V$75)</f>
        <v>34.869999999999997</v>
      </c>
      <c r="W52" s="42">
        <f ca="1">SUMIF(PLANILLA!$C$9:$AQ$75,$C52,PLANILLA!W$9:W$75)</f>
        <v>20.445799999999998</v>
      </c>
      <c r="X52" s="42">
        <f ca="1">SUMIF(PLANILLA!$C$9:$AQ$75,$C52,PLANILLA!X$9:X$75)</f>
        <v>478.97428000000002</v>
      </c>
      <c r="Y52" s="42">
        <f ca="1">SUMIF(PLANILLA!$C$9:$AQ$75,$C52,PLANILLA!Y$9:Y$75)</f>
        <v>383.27427999999998</v>
      </c>
      <c r="Z52" s="42">
        <f ca="1">SUMIF(PLANILLA!$C$9:$AQ$75,$C52,PLANILLA!Z$9:Z$75)</f>
        <v>0</v>
      </c>
      <c r="AA52" s="42">
        <f ca="1">SUMIF(PLANILLA!$C$9:$AQ$75,$C52,PLANILLA!AA$9:AA$75)</f>
        <v>49.8256564</v>
      </c>
      <c r="AB52" s="42">
        <f ca="1">SUMIF(PLANILLA!$C$9:$AQ$75,$C52,PLANILLA!AB$9:AB$75)</f>
        <v>0</v>
      </c>
      <c r="AC52" s="42">
        <f ca="1">SUMIF(PLANILLA!$C$9:$AQ$75,$C52,PLANILLA!AC$9:AC$75)</f>
        <v>0</v>
      </c>
      <c r="AD52" s="42">
        <f ca="1">SUMIF(PLANILLA!$C$9:$AQ$75,$C52,PLANILLA!AD$9:AD$75)</f>
        <v>0</v>
      </c>
      <c r="AE52" s="42">
        <f ca="1">SUMIF(PLANILLA!$C$9:$AQ$75,$C52,PLANILLA!AE$9:AE$75)</f>
        <v>0</v>
      </c>
      <c r="AF52" s="42">
        <f ca="1">SUMIF(PLANILLA!$C$9:$AQ$75,$C52,PLANILLA!AF$9:AF$75)</f>
        <v>0</v>
      </c>
      <c r="AG52" s="42">
        <f ca="1">SUMIF(PLANILLA!$C$9:$AQ$75,$C52,PLANILLA!AG$9:AG$75)</f>
        <v>49.8256564</v>
      </c>
      <c r="AH52" s="42">
        <f ca="1">SUMIF(PLANILLA!$C$9:$AQ$75,$C52,PLANILLA!AH$9:AH$75)</f>
        <v>429.14862360000001</v>
      </c>
      <c r="AI52" s="43" t="str">
        <f>IFERROR(VLOOKUP(A52,[1]Hoja1!$B$2:$U$5000,6,FALSE),0)</f>
        <v>ESSALUD</v>
      </c>
      <c r="AJ52" s="42">
        <f ca="1">SUMIF(PLANILLA!$C$9:$AQ$75,$C52,PLANILLA!AJ$9:AJ$75)</f>
        <v>153</v>
      </c>
      <c r="AK52" s="42">
        <f ca="1">SUMIF(PLANILLA!$C$9:$AQ$75,$C52,PLANILLA!AK$9:AK$75)</f>
        <v>4.18</v>
      </c>
      <c r="AL52" s="42">
        <f ca="1">SUMIF(PLANILLA!$C$9:$AQ$75,$C52,PLANILLA!AL$9:AL$75)</f>
        <v>5.76</v>
      </c>
      <c r="AM52" s="42">
        <f ca="1">SUMIF(PLANILLA!$C$9:$AQ$75,$C52,PLANILLA!AM$9:AM$75)</f>
        <v>297.90562299999999</v>
      </c>
      <c r="AN52" s="42">
        <f ca="1">SUMIF(PLANILLA!$C$9:$AQ$75,$C52,PLANILLA!AN$9:AN$75)</f>
        <v>131.24300060000002</v>
      </c>
      <c r="AO52" s="42">
        <f ca="1">SUMIF(PLANILLA!$C$9:$AQ$75,$C52,PLANILLA!AO$9:AO$75)</f>
        <v>0</v>
      </c>
      <c r="AP52" s="27">
        <v>0</v>
      </c>
      <c r="AQ52" s="28" t="s">
        <v>135</v>
      </c>
    </row>
    <row r="53" spans="1:43" x14ac:dyDescent="0.2">
      <c r="A53" s="1">
        <v>3097</v>
      </c>
      <c r="B53" s="40">
        <v>18023695</v>
      </c>
      <c r="C53" s="40" t="s">
        <v>113</v>
      </c>
      <c r="D53" s="41">
        <v>42507</v>
      </c>
      <c r="E53" s="41">
        <v>42518</v>
      </c>
      <c r="F53" s="4">
        <f ca="1">SUMIF(PLANILLA!$C$9:$AQ$75,$C53,PLANILLA!F$9:F$75)</f>
        <v>2</v>
      </c>
      <c r="G53" s="4">
        <f ca="1">SUMIF(PLANILLA!$C$9:$AQ$75,$C53,PLANILLA!G$9:G$75)</f>
        <v>2</v>
      </c>
      <c r="H53" s="4"/>
      <c r="I53" s="4"/>
      <c r="J53" s="4"/>
      <c r="K53" s="42">
        <f ca="1">SUMIF(PLANILLA!$C$9:$AQ$75,$C53,PLANILLA!K$9:K$75)</f>
        <v>172.65</v>
      </c>
      <c r="L53" s="42">
        <f ca="1">SUMIF(PLANILLA!$C$9:$AQ$75,$C53,PLANILLA!L$9:L$75)</f>
        <v>79.14</v>
      </c>
      <c r="M53" s="42">
        <f ca="1">SUMIF(PLANILLA!$C$9:$AQ$75,$C53,PLANILLA!M$9:M$75)</f>
        <v>0</v>
      </c>
      <c r="N53" s="42">
        <f ca="1">SUMIF(PLANILLA!$C$9:$AQ$75,$C53,PLANILLA!N$9:N$75)</f>
        <v>77.69</v>
      </c>
      <c r="O53" s="42">
        <f ca="1">SUMIF(PLANILLA!$C$9:$AQ$75,$C53,PLANILLA!O$9:O$75)</f>
        <v>26.91</v>
      </c>
      <c r="P53" s="42">
        <f ca="1">SUMIF(PLANILLA!$C$9:$AQ$75,$C53,PLANILLA!P$9:P$75)</f>
        <v>5.33</v>
      </c>
      <c r="Q53" s="42">
        <f ca="1">SUMIF(PLANILLA!$C$9:$AQ$75,$C53,PLANILLA!Q$9:Q$75)</f>
        <v>70.34</v>
      </c>
      <c r="R53" s="42">
        <f ca="1">SUMIF(PLANILLA!$C$9:$AQ$75,$C53,PLANILLA!R$9:R$75)</f>
        <v>35.14</v>
      </c>
      <c r="S53" s="42">
        <f ca="1">SUMIF(PLANILLA!$C$9:$AQ$75,$C53,PLANILLA!S$9:S$75)</f>
        <v>60.28</v>
      </c>
      <c r="T53" s="42">
        <f ca="1">SUMIF(PLANILLA!$C$9:$AQ$75,$C53,PLANILLA!T$9:T$75)</f>
        <v>6.32</v>
      </c>
      <c r="U53" s="42">
        <f ca="1">SUMIF(PLANILLA!$C$9:$AQ$75,$C53,PLANILLA!U$9:U$75)</f>
        <v>0</v>
      </c>
      <c r="V53" s="42">
        <f ca="1">SUMIF(PLANILLA!$C$9:$AQ$75,$C53,PLANILLA!V$9:V$75)</f>
        <v>43.93</v>
      </c>
      <c r="W53" s="42">
        <f ca="1">SUMIF(PLANILLA!$C$9:$AQ$75,$C53,PLANILLA!W$9:W$75)</f>
        <v>20.445799999999998</v>
      </c>
      <c r="X53" s="42">
        <f ca="1">SUMIF(PLANILLA!$C$9:$AQ$75,$C53,PLANILLA!X$9:X$75)</f>
        <v>598.17579999999998</v>
      </c>
      <c r="Y53" s="42">
        <f ca="1">SUMIF(PLANILLA!$C$9:$AQ$75,$C53,PLANILLA!Y$9:Y$75)</f>
        <v>477.58580000000001</v>
      </c>
      <c r="Z53" s="42">
        <f ca="1">SUMIF(PLANILLA!$C$9:$AQ$75,$C53,PLANILLA!Z$9:Z$75)</f>
        <v>0</v>
      </c>
      <c r="AA53" s="42">
        <f ca="1">SUMIF(PLANILLA!$C$9:$AQ$75,$C53,PLANILLA!AA$9:AA$75)</f>
        <v>62.086154000000001</v>
      </c>
      <c r="AB53" s="42">
        <f ca="1">SUMIF(PLANILLA!$C$9:$AQ$75,$C53,PLANILLA!AB$9:AB$75)</f>
        <v>0</v>
      </c>
      <c r="AC53" s="42">
        <f ca="1">SUMIF(PLANILLA!$C$9:$AQ$75,$C53,PLANILLA!AC$9:AC$75)</f>
        <v>0</v>
      </c>
      <c r="AD53" s="42">
        <f ca="1">SUMIF(PLANILLA!$C$9:$AQ$75,$C53,PLANILLA!AD$9:AD$75)</f>
        <v>0</v>
      </c>
      <c r="AE53" s="42">
        <f ca="1">SUMIF(PLANILLA!$C$9:$AQ$75,$C53,PLANILLA!AE$9:AE$75)</f>
        <v>0</v>
      </c>
      <c r="AF53" s="42">
        <f ca="1">SUMIF(PLANILLA!$C$9:$AQ$75,$C53,PLANILLA!AF$9:AF$75)</f>
        <v>0</v>
      </c>
      <c r="AG53" s="42">
        <f ca="1">SUMIF(PLANILLA!$C$9:$AQ$75,$C53,PLANILLA!AG$9:AG$75)</f>
        <v>62.086154000000001</v>
      </c>
      <c r="AH53" s="42">
        <f ca="1">SUMIF(PLANILLA!$C$9:$AQ$75,$C53,PLANILLA!AH$9:AH$75)</f>
        <v>536.08964600000002</v>
      </c>
      <c r="AI53" s="43" t="str">
        <f>IFERROR(VLOOKUP(A53,[1]Hoja1!$B$2:$U$5000,6,FALSE),0)</f>
        <v>ESSALUD</v>
      </c>
      <c r="AJ53" s="42">
        <f ca="1">SUMIF(PLANILLA!$C$9:$AQ$75,$C53,PLANILLA!AJ$9:AJ$75)</f>
        <v>153</v>
      </c>
      <c r="AK53" s="42">
        <f ca="1">SUMIF(PLANILLA!$C$9:$AQ$75,$C53,PLANILLA!AK$9:AK$75)</f>
        <v>5.27</v>
      </c>
      <c r="AL53" s="42">
        <f ca="1">SUMIF(PLANILLA!$C$9:$AQ$75,$C53,PLANILLA!AL$9:AL$75)</f>
        <v>7.2700000000000005</v>
      </c>
      <c r="AM53" s="42">
        <f ca="1">SUMIF(PLANILLA!$C$9:$AQ$75,$C53,PLANILLA!AM$9:AM$75)</f>
        <v>536.08964600000002</v>
      </c>
      <c r="AN53" s="42">
        <f ca="1">SUMIF(PLANILLA!$C$9:$AQ$75,$C53,PLANILLA!AN$9:AN$75)</f>
        <v>0</v>
      </c>
      <c r="AO53" s="42">
        <f ca="1">SUMIF(PLANILLA!$C$9:$AQ$75,$C53,PLANILLA!AO$9:AO$75)</f>
        <v>0</v>
      </c>
      <c r="AP53" s="27">
        <v>0</v>
      </c>
      <c r="AQ53" s="28" t="s">
        <v>135</v>
      </c>
    </row>
    <row r="54" spans="1:43" x14ac:dyDescent="0.2">
      <c r="A54" s="1" t="s">
        <v>167</v>
      </c>
      <c r="B54" s="40">
        <v>18025567</v>
      </c>
      <c r="C54" s="40" t="s">
        <v>106</v>
      </c>
      <c r="D54" s="41">
        <v>42518</v>
      </c>
      <c r="E54" s="41">
        <v>42518</v>
      </c>
      <c r="F54" s="4">
        <f ca="1">SUMIF(PLANILLA!$C$9:$AQ$75,$C54,PLANILLA!F$9:F$75)</f>
        <v>1</v>
      </c>
      <c r="G54" s="4">
        <f ca="1">SUMIF(PLANILLA!$C$9:$AQ$75,$C54,PLANILLA!G$9:G$75)</f>
        <v>1</v>
      </c>
      <c r="H54" s="4"/>
      <c r="I54" s="4"/>
      <c r="J54" s="4"/>
      <c r="K54" s="42">
        <f ca="1">SUMIF(PLANILLA!$C$9:$AQ$75,$C54,PLANILLA!K$9:K$75)</f>
        <v>38.71848</v>
      </c>
      <c r="L54" s="42">
        <f ca="1">SUMIF(PLANILLA!$C$9:$AQ$75,$C54,PLANILLA!L$9:L$75)</f>
        <v>19.41</v>
      </c>
      <c r="M54" s="42">
        <f ca="1">SUMIF(PLANILLA!$C$9:$AQ$75,$C54,PLANILLA!M$9:M$75)</f>
        <v>0</v>
      </c>
      <c r="N54" s="42">
        <f ca="1">SUMIF(PLANILLA!$C$9:$AQ$75,$C54,PLANILLA!N$9:N$75)</f>
        <v>0</v>
      </c>
      <c r="O54" s="42">
        <f ca="1">SUMIF(PLANILLA!$C$9:$AQ$75,$C54,PLANILLA!O$9:O$75)</f>
        <v>0</v>
      </c>
      <c r="P54" s="42">
        <f ca="1">SUMIF(PLANILLA!$C$9:$AQ$75,$C54,PLANILLA!P$9:P$75)</f>
        <v>2.83</v>
      </c>
      <c r="Q54" s="42">
        <f ca="1">SUMIF(PLANILLA!$C$9:$AQ$75,$C54,PLANILLA!Q$9:Q$75)</f>
        <v>11.85</v>
      </c>
      <c r="R54" s="42">
        <f ca="1">SUMIF(PLANILLA!$C$9:$AQ$75,$C54,PLANILLA!R$9:R$75)</f>
        <v>5.92</v>
      </c>
      <c r="S54" s="42">
        <f ca="1">SUMIF(PLANILLA!$C$9:$AQ$75,$C54,PLANILLA!S$9:S$75)</f>
        <v>10.16</v>
      </c>
      <c r="T54" s="42">
        <f ca="1">SUMIF(PLANILLA!$C$9:$AQ$75,$C54,PLANILLA!T$9:T$75)</f>
        <v>1.06</v>
      </c>
      <c r="U54" s="42">
        <f ca="1">SUMIF(PLANILLA!$C$9:$AQ$75,$C54,PLANILLA!U$9:U$75)</f>
        <v>0</v>
      </c>
      <c r="V54" s="42">
        <f ca="1">SUMIF(PLANILLA!$C$9:$AQ$75,$C54,PLANILLA!V$9:V$75)</f>
        <v>7.4</v>
      </c>
      <c r="W54" s="42">
        <f ca="1">SUMIF(PLANILLA!$C$9:$AQ$75,$C54,PLANILLA!W$9:W$75)</f>
        <v>10.222899999999999</v>
      </c>
      <c r="X54" s="42">
        <f ca="1">SUMIF(PLANILLA!$C$9:$AQ$75,$C54,PLANILLA!X$9:X$75)</f>
        <v>107.57137999999998</v>
      </c>
      <c r="Y54" s="42">
        <f ca="1">SUMIF(PLANILLA!$C$9:$AQ$75,$C54,PLANILLA!Y$9:Y$75)</f>
        <v>87.261379999999974</v>
      </c>
      <c r="Z54" s="42">
        <f ca="1">SUMIF(PLANILLA!$C$9:$AQ$75,$C54,PLANILLA!Z$9:Z$75)</f>
        <v>0</v>
      </c>
      <c r="AA54" s="42">
        <f ca="1">SUMIF(PLANILLA!$C$9:$AQ$75,$C54,PLANILLA!AA$9:AA$75)</f>
        <v>11.343979399999997</v>
      </c>
      <c r="AB54" s="42">
        <f ca="1">SUMIF(PLANILLA!$C$9:$AQ$75,$C54,PLANILLA!AB$9:AB$75)</f>
        <v>0</v>
      </c>
      <c r="AC54" s="42">
        <f ca="1">SUMIF(PLANILLA!$C$9:$AQ$75,$C54,PLANILLA!AC$9:AC$75)</f>
        <v>0</v>
      </c>
      <c r="AD54" s="42">
        <f ca="1">SUMIF(PLANILLA!$C$9:$AQ$75,$C54,PLANILLA!AD$9:AD$75)</f>
        <v>0</v>
      </c>
      <c r="AE54" s="42">
        <f ca="1">SUMIF(PLANILLA!$C$9:$AQ$75,$C54,PLANILLA!AE$9:AE$75)</f>
        <v>0</v>
      </c>
      <c r="AF54" s="42">
        <f ca="1">SUMIF(PLANILLA!$C$9:$AQ$75,$C54,PLANILLA!AF$9:AF$75)</f>
        <v>0</v>
      </c>
      <c r="AG54" s="42">
        <f ca="1">SUMIF(PLANILLA!$C$9:$AQ$75,$C54,PLANILLA!AG$9:AG$75)</f>
        <v>11.343979399999997</v>
      </c>
      <c r="AH54" s="42">
        <f ca="1">SUMIF(PLANILLA!$C$9:$AQ$75,$C54,PLANILLA!AH$9:AH$75)</f>
        <v>96.227400599999982</v>
      </c>
      <c r="AI54" s="43" t="str">
        <f>IFERROR(VLOOKUP(A54,[1]Hoja1!$B$2:$U$5000,6,FALSE),0)</f>
        <v>ESSALUD</v>
      </c>
      <c r="AJ54" s="42">
        <f ca="1">SUMIF(PLANILLA!$C$9:$AQ$75,$C54,PLANILLA!AJ$9:AJ$75)</f>
        <v>76.5</v>
      </c>
      <c r="AK54" s="42">
        <f ca="1">SUMIF(PLANILLA!$C$9:$AQ$75,$C54,PLANILLA!AK$9:AK$75)</f>
        <v>0.88</v>
      </c>
      <c r="AL54" s="42">
        <f ca="1">SUMIF(PLANILLA!$C$9:$AQ$75,$C54,PLANILLA!AL$9:AL$75)</f>
        <v>1.22</v>
      </c>
      <c r="AM54" s="42">
        <f ca="1">SUMIF(PLANILLA!$C$9:$AQ$75,$C54,PLANILLA!AM$9:AM$75)</f>
        <v>0</v>
      </c>
      <c r="AN54" s="42">
        <f ca="1">SUMIF(PLANILLA!$C$9:$AQ$75,$C54,PLANILLA!AN$9:AN$75)</f>
        <v>96.227400599999982</v>
      </c>
      <c r="AO54" s="42">
        <f ca="1">SUMIF(PLANILLA!$C$9:$AQ$75,$C54,PLANILLA!AO$9:AO$75)</f>
        <v>0</v>
      </c>
      <c r="AP54" s="27">
        <v>0</v>
      </c>
      <c r="AQ54" s="28" t="s">
        <v>135</v>
      </c>
    </row>
    <row r="55" spans="1:43" x14ac:dyDescent="0.2">
      <c r="A55" s="1" t="s">
        <v>168</v>
      </c>
      <c r="B55" s="40">
        <v>18024702</v>
      </c>
      <c r="C55" s="40" t="s">
        <v>129</v>
      </c>
      <c r="D55" s="41">
        <v>42519</v>
      </c>
      <c r="E55" s="41">
        <v>42519</v>
      </c>
      <c r="F55" s="4">
        <f ca="1">SUMIF(PLANILLA!$C$9:$AQ$75,$C55,PLANILLA!F$9:F$75)</f>
        <v>1</v>
      </c>
      <c r="G55" s="4">
        <f ca="1">SUMIF(PLANILLA!$C$9:$AQ$75,$C55,PLANILLA!G$9:G$75)</f>
        <v>1</v>
      </c>
      <c r="H55" s="4"/>
      <c r="I55" s="4"/>
      <c r="J55" s="4"/>
      <c r="K55" s="42">
        <f ca="1">SUMIF(PLANILLA!$C$9:$AQ$75,$C55,PLANILLA!K$9:K$75)</f>
        <v>106.69</v>
      </c>
      <c r="L55" s="42">
        <f ca="1">SUMIF(PLANILLA!$C$9:$AQ$75,$C55,PLANILLA!L$9:L$75)</f>
        <v>30.45</v>
      </c>
      <c r="M55" s="42">
        <f ca="1">SUMIF(PLANILLA!$C$9:$AQ$75,$C55,PLANILLA!M$9:M$75)</f>
        <v>0</v>
      </c>
      <c r="N55" s="42">
        <f ca="1">SUMIF(PLANILLA!$C$9:$AQ$75,$C55,PLANILLA!N$9:N$75)</f>
        <v>0</v>
      </c>
      <c r="O55" s="42">
        <f ca="1">SUMIF(PLANILLA!$C$9:$AQ$75,$C55,PLANILLA!O$9:O$75)</f>
        <v>0</v>
      </c>
      <c r="P55" s="42">
        <f ca="1">SUMIF(PLANILLA!$C$9:$AQ$75,$C55,PLANILLA!P$9:P$75)</f>
        <v>2.83</v>
      </c>
      <c r="Q55" s="42">
        <f ca="1">SUMIF(PLANILLA!$C$9:$AQ$75,$C55,PLANILLA!Q$9:Q$75)</f>
        <v>27.22</v>
      </c>
      <c r="R55" s="42">
        <f ca="1">SUMIF(PLANILLA!$C$9:$AQ$75,$C55,PLANILLA!R$9:R$75)</f>
        <v>13.6</v>
      </c>
      <c r="S55" s="42">
        <f ca="1">SUMIF(PLANILLA!$C$9:$AQ$75,$C55,PLANILLA!S$9:S$75)</f>
        <v>23.33</v>
      </c>
      <c r="T55" s="42">
        <f ca="1">SUMIF(PLANILLA!$C$9:$AQ$75,$C55,PLANILLA!T$9:T$75)</f>
        <v>2.44</v>
      </c>
      <c r="U55" s="42">
        <f ca="1">SUMIF(PLANILLA!$C$9:$AQ$75,$C55,PLANILLA!U$9:U$75)</f>
        <v>0</v>
      </c>
      <c r="V55" s="42">
        <f ca="1">SUMIF(PLANILLA!$C$9:$AQ$75,$C55,PLANILLA!V$9:V$75)</f>
        <v>17</v>
      </c>
      <c r="W55" s="42">
        <f ca="1">SUMIF(PLANILLA!$C$9:$AQ$75,$C55,PLANILLA!W$9:W$75)</f>
        <v>10.222899999999999</v>
      </c>
      <c r="X55" s="42">
        <f ca="1">SUMIF(PLANILLA!$C$9:$AQ$75,$C55,PLANILLA!X$9:X$75)</f>
        <v>233.78289999999998</v>
      </c>
      <c r="Y55" s="42">
        <f ca="1">SUMIF(PLANILLA!$C$9:$AQ$75,$C55,PLANILLA!Y$9:Y$75)</f>
        <v>187.12289999999999</v>
      </c>
      <c r="Z55" s="42">
        <f ca="1">SUMIF(PLANILLA!$C$9:$AQ$75,$C55,PLANILLA!Z$9:Z$75)</f>
        <v>0</v>
      </c>
      <c r="AA55" s="42">
        <f ca="1">SUMIF(PLANILLA!$C$9:$AQ$75,$C55,PLANILLA!AA$9:AA$75)</f>
        <v>24.325976999999998</v>
      </c>
      <c r="AB55" s="42">
        <f ca="1">SUMIF(PLANILLA!$C$9:$AQ$75,$C55,PLANILLA!AB$9:AB$75)</f>
        <v>0</v>
      </c>
      <c r="AC55" s="42">
        <f ca="1">SUMIF(PLANILLA!$C$9:$AQ$75,$C55,PLANILLA!AC$9:AC$75)</f>
        <v>0</v>
      </c>
      <c r="AD55" s="42">
        <f ca="1">SUMIF(PLANILLA!$C$9:$AQ$75,$C55,PLANILLA!AD$9:AD$75)</f>
        <v>0</v>
      </c>
      <c r="AE55" s="42">
        <f ca="1">SUMIF(PLANILLA!$C$9:$AQ$75,$C55,PLANILLA!AE$9:AE$75)</f>
        <v>0</v>
      </c>
      <c r="AF55" s="42">
        <f ca="1">SUMIF(PLANILLA!$C$9:$AQ$75,$C55,PLANILLA!AF$9:AF$75)</f>
        <v>0</v>
      </c>
      <c r="AG55" s="42">
        <f ca="1">SUMIF(PLANILLA!$C$9:$AQ$75,$C55,PLANILLA!AG$9:AG$75)</f>
        <v>24.325976999999998</v>
      </c>
      <c r="AH55" s="42">
        <f ca="1">SUMIF(PLANILLA!$C$9:$AQ$75,$C55,PLANILLA!AH$9:AH$75)</f>
        <v>209.45692299999999</v>
      </c>
      <c r="AI55" s="43" t="str">
        <f>IFERROR(VLOOKUP(A55,[1]Hoja1!$B$2:$U$5000,6,FALSE),0)</f>
        <v>ESSALUD</v>
      </c>
      <c r="AJ55" s="42">
        <f ca="1">SUMIF(PLANILLA!$C$9:$AQ$75,$C55,PLANILLA!AJ$9:AJ$75)</f>
        <v>76.5</v>
      </c>
      <c r="AK55" s="42">
        <f ca="1">SUMIF(PLANILLA!$C$9:$AQ$75,$C55,PLANILLA!AK$9:AK$75)</f>
        <v>2.04</v>
      </c>
      <c r="AL55" s="42">
        <f ca="1">SUMIF(PLANILLA!$C$9:$AQ$75,$C55,PLANILLA!AL$9:AL$75)</f>
        <v>2.81</v>
      </c>
      <c r="AM55" s="42">
        <f ca="1">SUMIF(PLANILLA!$C$9:$AQ$75,$C55,PLANILLA!AM$9:AM$75)</f>
        <v>209.45692299999999</v>
      </c>
      <c r="AN55" s="42">
        <f ca="1">SUMIF(PLANILLA!$C$9:$AQ$75,$C55,PLANILLA!AN$9:AN$75)</f>
        <v>0</v>
      </c>
      <c r="AO55" s="42">
        <f ca="1">SUMIF(PLANILLA!$C$9:$AQ$75,$C55,PLANILLA!AO$9:AO$75)</f>
        <v>0</v>
      </c>
      <c r="AP55" s="27">
        <v>0</v>
      </c>
      <c r="AQ55" s="28" t="s">
        <v>135</v>
      </c>
    </row>
    <row r="56" spans="1:43" x14ac:dyDescent="0.2">
      <c r="A56" s="1" t="s">
        <v>169</v>
      </c>
      <c r="B56" s="40">
        <v>18023630</v>
      </c>
      <c r="C56" s="40" t="s">
        <v>141</v>
      </c>
      <c r="D56" s="41">
        <v>42507</v>
      </c>
      <c r="E56" s="41">
        <v>42507</v>
      </c>
      <c r="F56" s="4">
        <f ca="1">SUMIF(PLANILLA!$C$9:$AQ$75,$C56,PLANILLA!F$9:F$75)</f>
        <v>2</v>
      </c>
      <c r="G56" s="4">
        <f ca="1">SUMIF(PLANILLA!$C$9:$AQ$75,$C56,PLANILLA!G$9:G$75)</f>
        <v>1</v>
      </c>
      <c r="H56" s="4"/>
      <c r="I56" s="4"/>
      <c r="J56" s="4"/>
      <c r="K56" s="42">
        <f ca="1">SUMIF(PLANILLA!$C$9:$AQ$75,$C56,PLANILLA!K$9:K$75)</f>
        <v>169.73848000000001</v>
      </c>
      <c r="L56" s="42">
        <f ca="1">SUMIF(PLANILLA!$C$9:$AQ$75,$C56,PLANILLA!L$9:L$75)</f>
        <v>83.789999999999992</v>
      </c>
      <c r="M56" s="42">
        <f ca="1">SUMIF(PLANILLA!$C$9:$AQ$75,$C56,PLANILLA!M$9:M$75)</f>
        <v>11.61</v>
      </c>
      <c r="N56" s="42">
        <f ca="1">SUMIF(PLANILLA!$C$9:$AQ$75,$C56,PLANILLA!N$9:N$75)</f>
        <v>0</v>
      </c>
      <c r="O56" s="42">
        <f ca="1">SUMIF(PLANILLA!$C$9:$AQ$75,$C56,PLANILLA!O$9:O$75)</f>
        <v>14.09</v>
      </c>
      <c r="P56" s="42">
        <f ca="1">SUMIF(PLANILLA!$C$9:$AQ$75,$C56,PLANILLA!P$9:P$75)</f>
        <v>5</v>
      </c>
      <c r="Q56" s="42">
        <f ca="1">SUMIF(PLANILLA!$C$9:$AQ$75,$C56,PLANILLA!Q$9:Q$75)</f>
        <v>55.27</v>
      </c>
      <c r="R56" s="42">
        <f ca="1">SUMIF(PLANILLA!$C$9:$AQ$75,$C56,PLANILLA!R$9:R$75)</f>
        <v>27.619999999999997</v>
      </c>
      <c r="S56" s="42">
        <f ca="1">SUMIF(PLANILLA!$C$9:$AQ$75,$C56,PLANILLA!S$9:S$75)</f>
        <v>47.37</v>
      </c>
      <c r="T56" s="42">
        <f ca="1">SUMIF(PLANILLA!$C$9:$AQ$75,$C56,PLANILLA!T$9:T$75)</f>
        <v>4.9700000000000006</v>
      </c>
      <c r="U56" s="42">
        <f ca="1">SUMIF(PLANILLA!$C$9:$AQ$75,$C56,PLANILLA!U$9:U$75)</f>
        <v>0</v>
      </c>
      <c r="V56" s="42">
        <f ca="1">SUMIF(PLANILLA!$C$9:$AQ$75,$C56,PLANILLA!V$9:V$75)</f>
        <v>34.520000000000003</v>
      </c>
      <c r="W56" s="42">
        <f ca="1">SUMIF(PLANILLA!$C$9:$AQ$75,$C56,PLANILLA!W$9:W$75)</f>
        <v>20.445799999999998</v>
      </c>
      <c r="X56" s="42">
        <f ca="1">SUMIF(PLANILLA!$C$9:$AQ$75,$C56,PLANILLA!X$9:X$75)</f>
        <v>474.42427999999995</v>
      </c>
      <c r="Y56" s="42">
        <f ca="1">SUMIF(PLANILLA!$C$9:$AQ$75,$C56,PLANILLA!Y$9:Y$75)</f>
        <v>379.66427999999996</v>
      </c>
      <c r="Z56" s="42">
        <f ca="1">SUMIF(PLANILLA!$C$9:$AQ$75,$C56,PLANILLA!Z$9:Z$75)</f>
        <v>0</v>
      </c>
      <c r="AA56" s="42">
        <f ca="1">SUMIF(PLANILLA!$C$9:$AQ$75,$C56,PLANILLA!AA$9:AA$75)</f>
        <v>49.356356399999996</v>
      </c>
      <c r="AB56" s="42">
        <f ca="1">SUMIF(PLANILLA!$C$9:$AQ$75,$C56,PLANILLA!AB$9:AB$75)</f>
        <v>0</v>
      </c>
      <c r="AC56" s="42">
        <f ca="1">SUMIF(PLANILLA!$C$9:$AQ$75,$C56,PLANILLA!AC$9:AC$75)</f>
        <v>0</v>
      </c>
      <c r="AD56" s="42">
        <f ca="1">SUMIF(PLANILLA!$C$9:$AQ$75,$C56,PLANILLA!AD$9:AD$75)</f>
        <v>0</v>
      </c>
      <c r="AE56" s="42">
        <f ca="1">SUMIF(PLANILLA!$C$9:$AQ$75,$C56,PLANILLA!AE$9:AE$75)</f>
        <v>0</v>
      </c>
      <c r="AF56" s="42">
        <f ca="1">SUMIF(PLANILLA!$C$9:$AQ$75,$C56,PLANILLA!AF$9:AF$75)</f>
        <v>0</v>
      </c>
      <c r="AG56" s="42">
        <f ca="1">SUMIF(PLANILLA!$C$9:$AQ$75,$C56,PLANILLA!AG$9:AG$75)</f>
        <v>49.356356399999996</v>
      </c>
      <c r="AH56" s="42">
        <f ca="1">SUMIF(PLANILLA!$C$9:$AQ$75,$C56,PLANILLA!AH$9:AH$75)</f>
        <v>425.06792359999997</v>
      </c>
      <c r="AI56" s="43" t="str">
        <f>IFERROR(VLOOKUP(A56,[1]Hoja1!$B$2:$U$5000,6,FALSE),0)</f>
        <v>ESSALUD</v>
      </c>
      <c r="AJ56" s="42">
        <f ca="1">SUMIF(PLANILLA!$C$9:$AQ$75,$C56,PLANILLA!AJ$9:AJ$75)</f>
        <v>76.5</v>
      </c>
      <c r="AK56" s="42">
        <f ca="1">SUMIF(PLANILLA!$C$9:$AQ$75,$C56,PLANILLA!AK$9:AK$75)</f>
        <v>4.1399999999999997</v>
      </c>
      <c r="AL56" s="42">
        <f ca="1">SUMIF(PLANILLA!$C$9:$AQ$75,$C56,PLANILLA!AL$9:AL$75)</f>
        <v>5.71</v>
      </c>
      <c r="AM56" s="42">
        <f ca="1">SUMIF(PLANILLA!$C$9:$AQ$75,$C56,PLANILLA!AM$9:AM$75)</f>
        <v>253.82132299999998</v>
      </c>
      <c r="AN56" s="42">
        <f ca="1">SUMIF(PLANILLA!$C$9:$AQ$75,$C56,PLANILLA!AN$9:AN$75)</f>
        <v>171.24660059999997</v>
      </c>
      <c r="AO56" s="42">
        <f ca="1">SUMIF(PLANILLA!$C$9:$AQ$75,$C56,PLANILLA!AO$9:AO$75)</f>
        <v>0</v>
      </c>
      <c r="AP56" s="27">
        <v>0</v>
      </c>
      <c r="AQ56" s="28" t="s">
        <v>135</v>
      </c>
    </row>
    <row r="57" spans="1:43" x14ac:dyDescent="0.2">
      <c r="A57" s="1">
        <v>3088</v>
      </c>
      <c r="B57" s="40">
        <v>18022950</v>
      </c>
      <c r="C57" s="40" t="s">
        <v>111</v>
      </c>
      <c r="D57" s="41">
        <v>42518</v>
      </c>
      <c r="E57" s="41">
        <v>42518</v>
      </c>
      <c r="F57" s="4">
        <f ca="1">SUMIF(PLANILLA!$C$9:$AQ$75,$C57,PLANILLA!F$9:F$75)</f>
        <v>1</v>
      </c>
      <c r="G57" s="4">
        <f ca="1">SUMIF(PLANILLA!$C$9:$AQ$75,$C57,PLANILLA!G$9:G$75)</f>
        <v>1</v>
      </c>
      <c r="H57" s="4"/>
      <c r="I57" s="4"/>
      <c r="J57" s="4"/>
      <c r="K57" s="42">
        <f ca="1">SUMIF(PLANILLA!$C$9:$AQ$75,$C57,PLANILLA!K$9:K$75)</f>
        <v>131.4</v>
      </c>
      <c r="L57" s="42">
        <f ca="1">SUMIF(PLANILLA!$C$9:$AQ$75,$C57,PLANILLA!L$9:L$75)</f>
        <v>37.51</v>
      </c>
      <c r="M57" s="42">
        <f ca="1">SUMIF(PLANILLA!$C$9:$AQ$75,$C57,PLANILLA!M$9:M$75)</f>
        <v>0</v>
      </c>
      <c r="N57" s="42">
        <f ca="1">SUMIF(PLANILLA!$C$9:$AQ$75,$C57,PLANILLA!N$9:N$75)</f>
        <v>0</v>
      </c>
      <c r="O57" s="42">
        <f ca="1">SUMIF(PLANILLA!$C$9:$AQ$75,$C57,PLANILLA!O$9:O$75)</f>
        <v>0</v>
      </c>
      <c r="P57" s="42">
        <f ca="1">SUMIF(PLANILLA!$C$9:$AQ$75,$C57,PLANILLA!P$9:P$75)</f>
        <v>2.83</v>
      </c>
      <c r="Q57" s="42">
        <f ca="1">SUMIF(PLANILLA!$C$9:$AQ$75,$C57,PLANILLA!Q$9:Q$75)</f>
        <v>33.4</v>
      </c>
      <c r="R57" s="42">
        <f ca="1">SUMIF(PLANILLA!$C$9:$AQ$75,$C57,PLANILLA!R$9:R$75)</f>
        <v>16.68</v>
      </c>
      <c r="S57" s="42">
        <f ca="1">SUMIF(PLANILLA!$C$9:$AQ$75,$C57,PLANILLA!S$9:S$75)</f>
        <v>28.62</v>
      </c>
      <c r="T57" s="42">
        <f ca="1">SUMIF(PLANILLA!$C$9:$AQ$75,$C57,PLANILLA!T$9:T$75)</f>
        <v>3</v>
      </c>
      <c r="U57" s="42">
        <f ca="1">SUMIF(PLANILLA!$C$9:$AQ$75,$C57,PLANILLA!U$9:U$75)</f>
        <v>0</v>
      </c>
      <c r="V57" s="42">
        <f ca="1">SUMIF(PLANILLA!$C$9:$AQ$75,$C57,PLANILLA!V$9:V$75)</f>
        <v>20.86</v>
      </c>
      <c r="W57" s="42">
        <f ca="1">SUMIF(PLANILLA!$C$9:$AQ$75,$C57,PLANILLA!W$9:W$75)</f>
        <v>10.222899999999999</v>
      </c>
      <c r="X57" s="42">
        <f ca="1">SUMIF(PLANILLA!$C$9:$AQ$75,$C57,PLANILLA!X$9:X$75)</f>
        <v>284.52290000000005</v>
      </c>
      <c r="Y57" s="42">
        <f ca="1">SUMIF(PLANILLA!$C$9:$AQ$75,$C57,PLANILLA!Y$9:Y$75)</f>
        <v>227.26290000000003</v>
      </c>
      <c r="Z57" s="42">
        <f ca="1">SUMIF(PLANILLA!$C$9:$AQ$75,$C57,PLANILLA!Z$9:Z$75)</f>
        <v>0</v>
      </c>
      <c r="AA57" s="42">
        <f ca="1">SUMIF(PLANILLA!$C$9:$AQ$75,$C57,PLANILLA!AA$9:AA$75)</f>
        <v>29.544177000000005</v>
      </c>
      <c r="AB57" s="42">
        <f ca="1">SUMIF(PLANILLA!$C$9:$AQ$75,$C57,PLANILLA!AB$9:AB$75)</f>
        <v>0</v>
      </c>
      <c r="AC57" s="42">
        <f ca="1">SUMIF(PLANILLA!$C$9:$AQ$75,$C57,PLANILLA!AC$9:AC$75)</f>
        <v>0</v>
      </c>
      <c r="AD57" s="42">
        <f ca="1">SUMIF(PLANILLA!$C$9:$AQ$75,$C57,PLANILLA!AD$9:AD$75)</f>
        <v>0</v>
      </c>
      <c r="AE57" s="42">
        <f ca="1">SUMIF(PLANILLA!$C$9:$AQ$75,$C57,PLANILLA!AE$9:AE$75)</f>
        <v>0</v>
      </c>
      <c r="AF57" s="42">
        <f ca="1">SUMIF(PLANILLA!$C$9:$AQ$75,$C57,PLANILLA!AF$9:AF$75)</f>
        <v>0</v>
      </c>
      <c r="AG57" s="42">
        <f ca="1">SUMIF(PLANILLA!$C$9:$AQ$75,$C57,PLANILLA!AG$9:AG$75)</f>
        <v>29.544177000000005</v>
      </c>
      <c r="AH57" s="42">
        <f ca="1">SUMIF(PLANILLA!$C$9:$AQ$75,$C57,PLANILLA!AH$9:AH$75)</f>
        <v>254.97872300000006</v>
      </c>
      <c r="AI57" s="43" t="str">
        <f>IFERROR(VLOOKUP(A57,[1]Hoja1!$B$2:$U$5000,6,FALSE),0)</f>
        <v>ESSALUD</v>
      </c>
      <c r="AJ57" s="42">
        <f ca="1">SUMIF(PLANILLA!$C$9:$AQ$75,$C57,PLANILLA!AJ$9:AJ$75)</f>
        <v>76.5</v>
      </c>
      <c r="AK57" s="42">
        <f ca="1">SUMIF(PLANILLA!$C$9:$AQ$75,$C57,PLANILLA!AK$9:AK$75)</f>
        <v>2.5</v>
      </c>
      <c r="AL57" s="42">
        <f ca="1">SUMIF(PLANILLA!$C$9:$AQ$75,$C57,PLANILLA!AL$9:AL$75)</f>
        <v>3.45</v>
      </c>
      <c r="AM57" s="42">
        <f ca="1">SUMIF(PLANILLA!$C$9:$AQ$75,$C57,PLANILLA!AM$9:AM$75)</f>
        <v>254.97872300000006</v>
      </c>
      <c r="AN57" s="42">
        <f ca="1">SUMIF(PLANILLA!$C$9:$AQ$75,$C57,PLANILLA!AN$9:AN$75)</f>
        <v>0</v>
      </c>
      <c r="AO57" s="42">
        <f ca="1">SUMIF(PLANILLA!$C$9:$AQ$75,$C57,PLANILLA!AO$9:AO$75)</f>
        <v>0</v>
      </c>
      <c r="AP57" s="27">
        <v>0</v>
      </c>
      <c r="AQ57" s="28" t="s">
        <v>135</v>
      </c>
    </row>
    <row r="58" spans="1:43" x14ac:dyDescent="0.2">
      <c r="A58" s="1">
        <v>3041</v>
      </c>
      <c r="B58" s="40">
        <v>18022938</v>
      </c>
      <c r="C58" s="40" t="s">
        <v>137</v>
      </c>
      <c r="D58" s="41">
        <v>42507</v>
      </c>
      <c r="E58" s="41">
        <v>42507</v>
      </c>
      <c r="F58" s="4">
        <f ca="1">SUMIF(PLANILLA!$C$9:$AQ$75,$C58,PLANILLA!F$9:F$75)</f>
        <v>1</v>
      </c>
      <c r="G58" s="4">
        <f ca="1">SUMIF(PLANILLA!$C$9:$AQ$75,$C58,PLANILLA!G$9:G$75)</f>
        <v>1</v>
      </c>
      <c r="H58" s="4"/>
      <c r="I58" s="4"/>
      <c r="J58" s="4"/>
      <c r="K58" s="42">
        <f ca="1">SUMIF(PLANILLA!$C$9:$AQ$75,$C58,PLANILLA!K$9:K$75)</f>
        <v>131.02000000000001</v>
      </c>
      <c r="L58" s="42">
        <f ca="1">SUMIF(PLANILLA!$C$9:$AQ$75,$C58,PLANILLA!L$9:L$75)</f>
        <v>63.58</v>
      </c>
      <c r="M58" s="42">
        <f ca="1">SUMIF(PLANILLA!$C$9:$AQ$75,$C58,PLANILLA!M$9:M$75)</f>
        <v>91.71</v>
      </c>
      <c r="N58" s="42">
        <f ca="1">SUMIF(PLANILLA!$C$9:$AQ$75,$C58,PLANILLA!N$9:N$75)</f>
        <v>0</v>
      </c>
      <c r="O58" s="42">
        <f ca="1">SUMIF(PLANILLA!$C$9:$AQ$75,$C58,PLANILLA!O$9:O$75)</f>
        <v>0</v>
      </c>
      <c r="P58" s="42">
        <f ca="1">SUMIF(PLANILLA!$C$9:$AQ$75,$C58,PLANILLA!P$9:P$75)</f>
        <v>2.5</v>
      </c>
      <c r="Q58" s="42">
        <f ca="1">SUMIF(PLANILLA!$C$9:$AQ$75,$C58,PLANILLA!Q$9:Q$75)</f>
        <v>56.16</v>
      </c>
      <c r="R58" s="42">
        <f ca="1">SUMIF(PLANILLA!$C$9:$AQ$75,$C58,PLANILLA!R$9:R$75)</f>
        <v>28.06</v>
      </c>
      <c r="S58" s="42">
        <f ca="1">SUMIF(PLANILLA!$C$9:$AQ$75,$C58,PLANILLA!S$9:S$75)</f>
        <v>48.14</v>
      </c>
      <c r="T58" s="42">
        <f ca="1">SUMIF(PLANILLA!$C$9:$AQ$75,$C58,PLANILLA!T$9:T$75)</f>
        <v>5.05</v>
      </c>
      <c r="U58" s="42">
        <f ca="1">SUMIF(PLANILLA!$C$9:$AQ$75,$C58,PLANILLA!U$9:U$75)</f>
        <v>0</v>
      </c>
      <c r="V58" s="42">
        <f ca="1">SUMIF(PLANILLA!$C$9:$AQ$75,$C58,PLANILLA!V$9:V$75)</f>
        <v>35.08</v>
      </c>
      <c r="W58" s="42">
        <f ca="1">SUMIF(PLANILLA!$C$9:$AQ$75,$C58,PLANILLA!W$9:W$75)</f>
        <v>10.222899999999999</v>
      </c>
      <c r="X58" s="42">
        <f ca="1">SUMIF(PLANILLA!$C$9:$AQ$75,$C58,PLANILLA!X$9:X$75)</f>
        <v>471.52289999999994</v>
      </c>
      <c r="Y58" s="42">
        <f ca="1">SUMIF(PLANILLA!$C$9:$AQ$75,$C58,PLANILLA!Y$9:Y$75)</f>
        <v>375.23289999999992</v>
      </c>
      <c r="Z58" s="42">
        <f ca="1">SUMIF(PLANILLA!$C$9:$AQ$75,$C58,PLANILLA!Z$9:Z$75)</f>
        <v>0</v>
      </c>
      <c r="AA58" s="42">
        <f ca="1">SUMIF(PLANILLA!$C$9:$AQ$75,$C58,PLANILLA!AA$9:AA$75)</f>
        <v>48.780276999999991</v>
      </c>
      <c r="AB58" s="42">
        <f ca="1">SUMIF(PLANILLA!$C$9:$AQ$75,$C58,PLANILLA!AB$9:AB$75)</f>
        <v>0</v>
      </c>
      <c r="AC58" s="42">
        <f ca="1">SUMIF(PLANILLA!$C$9:$AQ$75,$C58,PLANILLA!AC$9:AC$75)</f>
        <v>0</v>
      </c>
      <c r="AD58" s="42">
        <f ca="1">SUMIF(PLANILLA!$C$9:$AQ$75,$C58,PLANILLA!AD$9:AD$75)</f>
        <v>0</v>
      </c>
      <c r="AE58" s="42">
        <f ca="1">SUMIF(PLANILLA!$C$9:$AQ$75,$C58,PLANILLA!AE$9:AE$75)</f>
        <v>0</v>
      </c>
      <c r="AF58" s="42">
        <f ca="1">SUMIF(PLANILLA!$C$9:$AQ$75,$C58,PLANILLA!AF$9:AF$75)</f>
        <v>0</v>
      </c>
      <c r="AG58" s="42">
        <f ca="1">SUMIF(PLANILLA!$C$9:$AQ$75,$C58,PLANILLA!AG$9:AG$75)</f>
        <v>48.780276999999991</v>
      </c>
      <c r="AH58" s="42">
        <f ca="1">SUMIF(PLANILLA!$C$9:$AQ$75,$C58,PLANILLA!AH$9:AH$75)</f>
        <v>422.74262299999992</v>
      </c>
      <c r="AI58" s="43" t="str">
        <f>IFERROR(VLOOKUP(A58,[1]Hoja1!$B$2:$U$5000,6,FALSE),0)</f>
        <v>ESSALUD</v>
      </c>
      <c r="AJ58" s="42">
        <f ca="1">SUMIF(PLANILLA!$C$9:$AQ$75,$C58,PLANILLA!AJ$9:AJ$75)</f>
        <v>76.5</v>
      </c>
      <c r="AK58" s="42">
        <f ca="1">SUMIF(PLANILLA!$C$9:$AQ$75,$C58,PLANILLA!AK$9:AK$75)</f>
        <v>4.21</v>
      </c>
      <c r="AL58" s="42">
        <f ca="1">SUMIF(PLANILLA!$C$9:$AQ$75,$C58,PLANILLA!AL$9:AL$75)</f>
        <v>5.81</v>
      </c>
      <c r="AM58" s="42">
        <f ca="1">SUMIF(PLANILLA!$C$9:$AQ$75,$C58,PLANILLA!AM$9:AM$75)</f>
        <v>422.74262299999992</v>
      </c>
      <c r="AN58" s="42">
        <f ca="1">SUMIF(PLANILLA!$C$9:$AQ$75,$C58,PLANILLA!AN$9:AN$75)</f>
        <v>0</v>
      </c>
      <c r="AO58" s="42">
        <f ca="1">SUMIF(PLANILLA!$C$9:$AQ$75,$C58,PLANILLA!AO$9:AO$75)</f>
        <v>0</v>
      </c>
      <c r="AP58" s="27">
        <v>0</v>
      </c>
      <c r="AQ58" s="28" t="s">
        <v>135</v>
      </c>
    </row>
    <row r="59" spans="1:43" x14ac:dyDescent="0.2">
      <c r="A59" s="1" t="s">
        <v>170</v>
      </c>
      <c r="B59" s="40">
        <v>18022735</v>
      </c>
      <c r="C59" s="40" t="s">
        <v>126</v>
      </c>
      <c r="D59" s="41">
        <v>42518</v>
      </c>
      <c r="E59" s="41">
        <v>42518</v>
      </c>
      <c r="F59" s="4">
        <f ca="1">SUMIF(PLANILLA!$C$9:$AQ$75,$C59,PLANILLA!F$9:F$75)</f>
        <v>1</v>
      </c>
      <c r="G59" s="4">
        <f ca="1">SUMIF(PLANILLA!$C$9:$AQ$75,$C59,PLANILLA!G$9:G$75)</f>
        <v>1</v>
      </c>
      <c r="H59" s="4"/>
      <c r="I59" s="4"/>
      <c r="J59" s="4"/>
      <c r="K59" s="42">
        <f ca="1">SUMIF(PLANILLA!$C$9:$AQ$75,$C59,PLANILLA!K$9:K$75)</f>
        <v>131.4</v>
      </c>
      <c r="L59" s="42">
        <f ca="1">SUMIF(PLANILLA!$C$9:$AQ$75,$C59,PLANILLA!L$9:L$75)</f>
        <v>54.39</v>
      </c>
      <c r="M59" s="42">
        <f ca="1">SUMIF(PLANILLA!$C$9:$AQ$75,$C59,PLANILLA!M$9:M$75)</f>
        <v>0</v>
      </c>
      <c r="N59" s="42">
        <f ca="1">SUMIF(PLANILLA!$C$9:$AQ$75,$C59,PLANILLA!N$9:N$75)</f>
        <v>59.13</v>
      </c>
      <c r="O59" s="42">
        <f ca="1">SUMIF(PLANILLA!$C$9:$AQ$75,$C59,PLANILLA!O$9:O$75)</f>
        <v>0</v>
      </c>
      <c r="P59" s="42">
        <f ca="1">SUMIF(PLANILLA!$C$9:$AQ$75,$C59,PLANILLA!P$9:P$75)</f>
        <v>2.83</v>
      </c>
      <c r="Q59" s="42">
        <f ca="1">SUMIF(PLANILLA!$C$9:$AQ$75,$C59,PLANILLA!Q$9:Q$75)</f>
        <v>48.18</v>
      </c>
      <c r="R59" s="42">
        <f ca="1">SUMIF(PLANILLA!$C$9:$AQ$75,$C59,PLANILLA!R$9:R$75)</f>
        <v>24.07</v>
      </c>
      <c r="S59" s="42">
        <f ca="1">SUMIF(PLANILLA!$C$9:$AQ$75,$C59,PLANILLA!S$9:S$75)</f>
        <v>41.29</v>
      </c>
      <c r="T59" s="42">
        <f ca="1">SUMIF(PLANILLA!$C$9:$AQ$75,$C59,PLANILLA!T$9:T$75)</f>
        <v>4.33</v>
      </c>
      <c r="U59" s="42">
        <f ca="1">SUMIF(PLANILLA!$C$9:$AQ$75,$C59,PLANILLA!U$9:U$75)</f>
        <v>0</v>
      </c>
      <c r="V59" s="42">
        <f ca="1">SUMIF(PLANILLA!$C$9:$AQ$75,$C59,PLANILLA!V$9:V$75)</f>
        <v>30.09</v>
      </c>
      <c r="W59" s="42">
        <f ca="1">SUMIF(PLANILLA!$C$9:$AQ$75,$C59,PLANILLA!W$9:W$75)</f>
        <v>10.222899999999999</v>
      </c>
      <c r="X59" s="42">
        <f ca="1">SUMIF(PLANILLA!$C$9:$AQ$75,$C59,PLANILLA!X$9:X$75)</f>
        <v>405.93289999999996</v>
      </c>
      <c r="Y59" s="42">
        <f ca="1">SUMIF(PLANILLA!$C$9:$AQ$75,$C59,PLANILLA!Y$9:Y$75)</f>
        <v>323.3329</v>
      </c>
      <c r="Z59" s="42">
        <f ca="1">SUMIF(PLANILLA!$C$9:$AQ$75,$C59,PLANILLA!Z$9:Z$75)</f>
        <v>0</v>
      </c>
      <c r="AA59" s="42">
        <f ca="1">SUMIF(PLANILLA!$C$9:$AQ$75,$C59,PLANILLA!AA$9:AA$75)</f>
        <v>42.033276999999998</v>
      </c>
      <c r="AB59" s="42">
        <f ca="1">SUMIF(PLANILLA!$C$9:$AQ$75,$C59,PLANILLA!AB$9:AB$75)</f>
        <v>0</v>
      </c>
      <c r="AC59" s="42">
        <f ca="1">SUMIF(PLANILLA!$C$9:$AQ$75,$C59,PLANILLA!AC$9:AC$75)</f>
        <v>0</v>
      </c>
      <c r="AD59" s="42">
        <f ca="1">SUMIF(PLANILLA!$C$9:$AQ$75,$C59,PLANILLA!AD$9:AD$75)</f>
        <v>0</v>
      </c>
      <c r="AE59" s="42">
        <f ca="1">SUMIF(PLANILLA!$C$9:$AQ$75,$C59,PLANILLA!AE$9:AE$75)</f>
        <v>0</v>
      </c>
      <c r="AF59" s="42">
        <f ca="1">SUMIF(PLANILLA!$C$9:$AQ$75,$C59,PLANILLA!AF$9:AF$75)</f>
        <v>0</v>
      </c>
      <c r="AG59" s="42">
        <f ca="1">SUMIF(PLANILLA!$C$9:$AQ$75,$C59,PLANILLA!AG$9:AG$75)</f>
        <v>42.033276999999998</v>
      </c>
      <c r="AH59" s="42">
        <f ca="1">SUMIF(PLANILLA!$C$9:$AQ$75,$C59,PLANILLA!AH$9:AH$75)</f>
        <v>363.89962299999996</v>
      </c>
      <c r="AI59" s="43" t="str">
        <f>IFERROR(VLOOKUP(A59,[1]Hoja1!$B$2:$U$5000,6,FALSE),0)</f>
        <v>ESSALUD</v>
      </c>
      <c r="AJ59" s="42">
        <f ca="1">SUMIF(PLANILLA!$C$9:$AQ$75,$C59,PLANILLA!AJ$9:AJ$75)</f>
        <v>76.5</v>
      </c>
      <c r="AK59" s="42">
        <f ca="1">SUMIF(PLANILLA!$C$9:$AQ$75,$C59,PLANILLA!AK$9:AK$75)</f>
        <v>3.61</v>
      </c>
      <c r="AL59" s="42">
        <f ca="1">SUMIF(PLANILLA!$C$9:$AQ$75,$C59,PLANILLA!AL$9:AL$75)</f>
        <v>4.9800000000000004</v>
      </c>
      <c r="AM59" s="42">
        <f ca="1">SUMIF(PLANILLA!$C$9:$AQ$75,$C59,PLANILLA!AM$9:AM$75)</f>
        <v>363.89962299999996</v>
      </c>
      <c r="AN59" s="42">
        <f ca="1">SUMIF(PLANILLA!$C$9:$AQ$75,$C59,PLANILLA!AN$9:AN$75)</f>
        <v>0</v>
      </c>
      <c r="AO59" s="42">
        <f ca="1">SUMIF(PLANILLA!$C$9:$AQ$75,$C59,PLANILLA!AO$9:AO$75)</f>
        <v>0</v>
      </c>
      <c r="AP59" s="27">
        <v>0</v>
      </c>
      <c r="AQ59" s="28" t="s">
        <v>135</v>
      </c>
    </row>
    <row r="60" spans="1:43" x14ac:dyDescent="0.2">
      <c r="A60" s="1" t="s">
        <v>171</v>
      </c>
      <c r="B60" s="40">
        <v>18024137</v>
      </c>
      <c r="C60" s="40" t="s">
        <v>102</v>
      </c>
      <c r="D60" s="41">
        <v>42518</v>
      </c>
      <c r="E60" s="41">
        <v>42518</v>
      </c>
      <c r="F60" s="4">
        <f ca="1">SUMIF(PLANILLA!$C$9:$AQ$75,$C60,PLANILLA!F$9:F$75)</f>
        <v>2</v>
      </c>
      <c r="G60" s="4">
        <f ca="1">SUMIF(PLANILLA!$C$9:$AQ$75,$C60,PLANILLA!G$9:G$75)</f>
        <v>1</v>
      </c>
      <c r="H60" s="4"/>
      <c r="I60" s="4"/>
      <c r="J60" s="4"/>
      <c r="K60" s="42">
        <f ca="1">SUMIF(PLANILLA!$C$9:$AQ$75,$C60,PLANILLA!K$9:K$75)</f>
        <v>168.07848000000001</v>
      </c>
      <c r="L60" s="42">
        <f ca="1">SUMIF(PLANILLA!$C$9:$AQ$75,$C60,PLANILLA!L$9:L$75)</f>
        <v>97.05</v>
      </c>
      <c r="M60" s="42">
        <f ca="1">SUMIF(PLANILLA!$C$9:$AQ$75,$C60,PLANILLA!M$9:M$75)</f>
        <v>0</v>
      </c>
      <c r="N60" s="42">
        <f ca="1">SUMIF(PLANILLA!$C$9:$AQ$75,$C60,PLANILLA!N$9:N$75)</f>
        <v>58.21</v>
      </c>
      <c r="O60" s="42">
        <f ca="1">SUMIF(PLANILLA!$C$9:$AQ$75,$C60,PLANILLA!O$9:O$75)</f>
        <v>84.4</v>
      </c>
      <c r="P60" s="42">
        <f ca="1">SUMIF(PLANILLA!$C$9:$AQ$75,$C60,PLANILLA!P$9:P$75)</f>
        <v>5.66</v>
      </c>
      <c r="Q60" s="42">
        <f ca="1">SUMIF(PLANILLA!$C$9:$AQ$75,$C60,PLANILLA!Q$9:Q$75)</f>
        <v>80.39</v>
      </c>
      <c r="R60" s="42">
        <f ca="1">SUMIF(PLANILLA!$C$9:$AQ$75,$C60,PLANILLA!R$9:R$75)</f>
        <v>40.17</v>
      </c>
      <c r="S60" s="42">
        <f ca="1">SUMIF(PLANILLA!$C$9:$AQ$75,$C60,PLANILLA!S$9:S$75)</f>
        <v>68.91</v>
      </c>
      <c r="T60" s="42">
        <f ca="1">SUMIF(PLANILLA!$C$9:$AQ$75,$C60,PLANILLA!T$9:T$75)</f>
        <v>7.2200000000000006</v>
      </c>
      <c r="U60" s="42">
        <f ca="1">SUMIF(PLANILLA!$C$9:$AQ$75,$C60,PLANILLA!U$9:U$75)</f>
        <v>0</v>
      </c>
      <c r="V60" s="42">
        <f ca="1">SUMIF(PLANILLA!$C$9:$AQ$75,$C60,PLANILLA!V$9:V$75)</f>
        <v>50.21</v>
      </c>
      <c r="W60" s="42">
        <f ca="1">SUMIF(PLANILLA!$C$9:$AQ$75,$C60,PLANILLA!W$9:W$75)</f>
        <v>20.445799999999998</v>
      </c>
      <c r="X60" s="42">
        <f ca="1">SUMIF(PLANILLA!$C$9:$AQ$75,$C60,PLANILLA!X$9:X$75)</f>
        <v>680.74428</v>
      </c>
      <c r="Y60" s="42">
        <f ca="1">SUMIF(PLANILLA!$C$9:$AQ$75,$C60,PLANILLA!Y$9:Y$75)</f>
        <v>542.92427999999995</v>
      </c>
      <c r="Z60" s="42">
        <f ca="1">SUMIF(PLANILLA!$C$9:$AQ$75,$C60,PLANILLA!Z$9:Z$75)</f>
        <v>0</v>
      </c>
      <c r="AA60" s="42">
        <f ca="1">SUMIF(PLANILLA!$C$9:$AQ$75,$C60,PLANILLA!AA$9:AA$75)</f>
        <v>0</v>
      </c>
      <c r="AB60" s="42">
        <f ca="1">SUMIF(PLANILLA!$C$9:$AQ$75,$C60,PLANILLA!AB$9:AB$75)</f>
        <v>54.28</v>
      </c>
      <c r="AC60" s="42">
        <f ca="1">SUMIF(PLANILLA!$C$9:$AQ$75,$C60,PLANILLA!AC$9:AC$75)</f>
        <v>9.17</v>
      </c>
      <c r="AD60" s="42">
        <f ca="1">SUMIF(PLANILLA!$C$9:$AQ$75,$C60,PLANILLA!AD$9:AD$75)</f>
        <v>7.22</v>
      </c>
      <c r="AE60" s="42">
        <f ca="1">SUMIF(PLANILLA!$C$9:$AQ$75,$C60,PLANILLA!AE$9:AE$75)</f>
        <v>0</v>
      </c>
      <c r="AF60" s="42">
        <f ca="1">SUMIF(PLANILLA!$C$9:$AQ$75,$C60,PLANILLA!AF$9:AF$75)</f>
        <v>0</v>
      </c>
      <c r="AG60" s="42">
        <f ca="1">SUMIF(PLANILLA!$C$9:$AQ$75,$C60,PLANILLA!AG$9:AG$75)</f>
        <v>70.67</v>
      </c>
      <c r="AH60" s="42">
        <f ca="1">SUMIF(PLANILLA!$C$9:$AQ$75,$C60,PLANILLA!AH$9:AH$75)</f>
        <v>610.07428000000004</v>
      </c>
      <c r="AI60" s="43" t="str">
        <f>IFERROR(VLOOKUP(A60,[1]Hoja1!$B$2:$U$5000,6,FALSE),0)</f>
        <v>PROFUTURO</v>
      </c>
      <c r="AJ60" s="42">
        <f ca="1">SUMIF(PLANILLA!$C$9:$AQ$75,$C60,PLANILLA!AJ$9:AJ$75)</f>
        <v>76.5</v>
      </c>
      <c r="AK60" s="42">
        <f ca="1">SUMIF(PLANILLA!$C$9:$AQ$75,$C60,PLANILLA!AK$9:AK$75)</f>
        <v>6.02</v>
      </c>
      <c r="AL60" s="42">
        <f ca="1">SUMIF(PLANILLA!$C$9:$AQ$75,$C60,PLANILLA!AL$9:AL$75)</f>
        <v>8.31</v>
      </c>
      <c r="AM60" s="42">
        <f ca="1">SUMIF(PLANILLA!$C$9:$AQ$75,$C60,PLANILLA!AM$9:AM$75)</f>
        <v>513.85289999999998</v>
      </c>
      <c r="AN60" s="42">
        <f ca="1">SUMIF(PLANILLA!$C$9:$AQ$75,$C60,PLANILLA!AN$9:AN$75)</f>
        <v>96.221379999999982</v>
      </c>
      <c r="AO60" s="42">
        <f ca="1">SUMIF(PLANILLA!$C$9:$AQ$75,$C60,PLANILLA!AO$9:AO$75)</f>
        <v>0</v>
      </c>
      <c r="AP60" s="27">
        <v>2.8421709430404007E-14</v>
      </c>
      <c r="AQ60" s="28" t="s">
        <v>135</v>
      </c>
    </row>
    <row r="61" spans="1:43" x14ac:dyDescent="0.2">
      <c r="A61" s="1" t="s">
        <v>172</v>
      </c>
      <c r="B61" s="40">
        <v>18024556</v>
      </c>
      <c r="C61" s="40" t="s">
        <v>132</v>
      </c>
      <c r="D61" s="41">
        <v>42519</v>
      </c>
      <c r="E61" s="41">
        <v>42519</v>
      </c>
      <c r="F61" s="4">
        <f ca="1">SUMIF(PLANILLA!$C$9:$AQ$75,$C61,PLANILLA!F$9:F$75)</f>
        <v>1</v>
      </c>
      <c r="G61" s="4">
        <f ca="1">SUMIF(PLANILLA!$C$9:$AQ$75,$C61,PLANILLA!G$9:G$75)</f>
        <v>1</v>
      </c>
      <c r="H61" s="4"/>
      <c r="I61" s="4"/>
      <c r="J61" s="4"/>
      <c r="K61" s="42">
        <f ca="1">SUMIF(PLANILLA!$C$9:$AQ$75,$C61,PLANILLA!K$9:K$75)</f>
        <v>33.51</v>
      </c>
      <c r="L61" s="42">
        <f ca="1">SUMIF(PLANILLA!$C$9:$AQ$75,$C61,PLANILLA!L$9:L$75)</f>
        <v>32.49</v>
      </c>
      <c r="M61" s="42">
        <f ca="1">SUMIF(PLANILLA!$C$9:$AQ$75,$C61,PLANILLA!M$9:M$75)</f>
        <v>0</v>
      </c>
      <c r="N61" s="42">
        <f ca="1">SUMIF(PLANILLA!$C$9:$AQ$75,$C61,PLANILLA!N$9:N$75)</f>
        <v>0</v>
      </c>
      <c r="O61" s="42">
        <f ca="1">SUMIF(PLANILLA!$C$9:$AQ$75,$C61,PLANILLA!O$9:O$75)</f>
        <v>0</v>
      </c>
      <c r="P61" s="42">
        <f ca="1">SUMIF(PLANILLA!$C$9:$AQ$75,$C61,PLANILLA!P$9:P$75)</f>
        <v>2.83</v>
      </c>
      <c r="Q61" s="42">
        <f ca="1">SUMIF(PLANILLA!$C$9:$AQ$75,$C61,PLANILLA!Q$9:Q$75)</f>
        <v>13.38</v>
      </c>
      <c r="R61" s="42">
        <f ca="1">SUMIF(PLANILLA!$C$9:$AQ$75,$C61,PLANILLA!R$9:R$75)</f>
        <v>6.68</v>
      </c>
      <c r="S61" s="42">
        <f ca="1">SUMIF(PLANILLA!$C$9:$AQ$75,$C61,PLANILLA!S$9:S$75)</f>
        <v>11.47</v>
      </c>
      <c r="T61" s="42">
        <f ca="1">SUMIF(PLANILLA!$C$9:$AQ$75,$C61,PLANILLA!T$9:T$75)</f>
        <v>1.2</v>
      </c>
      <c r="U61" s="42">
        <f ca="1">SUMIF(PLANILLA!$C$9:$AQ$75,$C61,PLANILLA!U$9:U$75)</f>
        <v>0</v>
      </c>
      <c r="V61" s="42">
        <f ca="1">SUMIF(PLANILLA!$C$9:$AQ$75,$C61,PLANILLA!V$9:V$75)</f>
        <v>8.35</v>
      </c>
      <c r="W61" s="42">
        <f ca="1">SUMIF(PLANILLA!$C$9:$AQ$75,$C61,PLANILLA!W$9:W$75)</f>
        <v>10.222899999999999</v>
      </c>
      <c r="X61" s="42">
        <f ca="1">SUMIF(PLANILLA!$C$9:$AQ$75,$C61,PLANILLA!X$9:X$75)</f>
        <v>120.13290000000001</v>
      </c>
      <c r="Y61" s="42">
        <f ca="1">SUMIF(PLANILLA!$C$9:$AQ$75,$C61,PLANILLA!Y$9:Y$75)</f>
        <v>97.202900000000014</v>
      </c>
      <c r="Z61" s="42">
        <f ca="1">SUMIF(PLANILLA!$C$9:$AQ$75,$C61,PLANILLA!Z$9:Z$75)</f>
        <v>0</v>
      </c>
      <c r="AA61" s="42">
        <f ca="1">SUMIF(PLANILLA!$C$9:$AQ$75,$C61,PLANILLA!AA$9:AA$75)</f>
        <v>12.636377000000003</v>
      </c>
      <c r="AB61" s="42">
        <f ca="1">SUMIF(PLANILLA!$C$9:$AQ$75,$C61,PLANILLA!AB$9:AB$75)</f>
        <v>0</v>
      </c>
      <c r="AC61" s="42">
        <f ca="1">SUMIF(PLANILLA!$C$9:$AQ$75,$C61,PLANILLA!AC$9:AC$75)</f>
        <v>0</v>
      </c>
      <c r="AD61" s="42">
        <f ca="1">SUMIF(PLANILLA!$C$9:$AQ$75,$C61,PLANILLA!AD$9:AD$75)</f>
        <v>0</v>
      </c>
      <c r="AE61" s="42">
        <f ca="1">SUMIF(PLANILLA!$C$9:$AQ$75,$C61,PLANILLA!AE$9:AE$75)</f>
        <v>53.74</v>
      </c>
      <c r="AF61" s="42">
        <f ca="1">SUMIF(PLANILLA!$C$9:$AQ$75,$C61,PLANILLA!AF$9:AF$75)</f>
        <v>0</v>
      </c>
      <c r="AG61" s="42">
        <f ca="1">SUMIF(PLANILLA!$C$9:$AQ$75,$C61,PLANILLA!AG$9:AG$75)</f>
        <v>66.376377000000005</v>
      </c>
      <c r="AH61" s="42">
        <f ca="1">SUMIF(PLANILLA!$C$9:$AQ$75,$C61,PLANILLA!AH$9:AH$75)</f>
        <v>53.756523000000001</v>
      </c>
      <c r="AI61" s="43" t="str">
        <f>IFERROR(VLOOKUP(A61,[1]Hoja1!$B$2:$U$5000,6,FALSE),0)</f>
        <v>ESSALUD</v>
      </c>
      <c r="AJ61" s="42">
        <f ca="1">SUMIF(PLANILLA!$C$9:$AQ$75,$C61,PLANILLA!AJ$9:AJ$75)</f>
        <v>76.5</v>
      </c>
      <c r="AK61" s="42">
        <f ca="1">SUMIF(PLANILLA!$C$9:$AQ$75,$C61,PLANILLA!AK$9:AK$75)</f>
        <v>1</v>
      </c>
      <c r="AL61" s="42">
        <f ca="1">SUMIF(PLANILLA!$C$9:$AQ$75,$C61,PLANILLA!AL$9:AL$75)</f>
        <v>1.38</v>
      </c>
      <c r="AM61" s="42">
        <f ca="1">SUMIF(PLANILLA!$C$9:$AQ$75,$C61,PLANILLA!AM$9:AM$75)</f>
        <v>0</v>
      </c>
      <c r="AN61" s="42">
        <f ca="1">SUMIF(PLANILLA!$C$9:$AQ$75,$C61,PLANILLA!AN$9:AN$75)</f>
        <v>0</v>
      </c>
      <c r="AO61" s="42">
        <f ca="1">SUMIF(PLANILLA!$C$9:$AQ$75,$C61,PLANILLA!AO$9:AO$75)</f>
        <v>107.496523</v>
      </c>
      <c r="AP61" s="27">
        <v>0</v>
      </c>
      <c r="AQ61" s="28" t="s">
        <v>135</v>
      </c>
    </row>
    <row r="62" spans="1:43" x14ac:dyDescent="0.2">
      <c r="A62" s="1">
        <v>3089</v>
      </c>
      <c r="B62" s="40">
        <v>18025587</v>
      </c>
      <c r="C62" s="40" t="s">
        <v>119</v>
      </c>
      <c r="D62" s="41">
        <v>42507</v>
      </c>
      <c r="E62" s="41">
        <v>42518</v>
      </c>
      <c r="F62" s="4">
        <f ca="1">SUMIF(PLANILLA!$C$9:$AQ$75,$C62,PLANILLA!F$9:F$75)</f>
        <v>2</v>
      </c>
      <c r="G62" s="4">
        <f ca="1">SUMIF(PLANILLA!$C$9:$AQ$75,$C62,PLANILLA!G$9:G$75)</f>
        <v>2</v>
      </c>
      <c r="H62" s="4"/>
      <c r="I62" s="4"/>
      <c r="J62" s="4"/>
      <c r="K62" s="42">
        <f ca="1">SUMIF(PLANILLA!$C$9:$AQ$75,$C62,PLANILLA!K$9:K$75)</f>
        <v>172.65</v>
      </c>
      <c r="L62" s="42">
        <f ca="1">SUMIF(PLANILLA!$C$9:$AQ$75,$C62,PLANILLA!L$9:L$75)</f>
        <v>54.58</v>
      </c>
      <c r="M62" s="42">
        <f ca="1">SUMIF(PLANILLA!$C$9:$AQ$75,$C62,PLANILLA!M$9:M$75)</f>
        <v>0</v>
      </c>
      <c r="N62" s="42">
        <f ca="1">SUMIF(PLANILLA!$C$9:$AQ$75,$C62,PLANILLA!N$9:N$75)</f>
        <v>0</v>
      </c>
      <c r="O62" s="42">
        <f ca="1">SUMIF(PLANILLA!$C$9:$AQ$75,$C62,PLANILLA!O$9:O$75)</f>
        <v>18.559999999999999</v>
      </c>
      <c r="P62" s="42">
        <f ca="1">SUMIF(PLANILLA!$C$9:$AQ$75,$C62,PLANILLA!P$9:P$75)</f>
        <v>5.33</v>
      </c>
      <c r="Q62" s="42">
        <f ca="1">SUMIF(PLANILLA!$C$9:$AQ$75,$C62,PLANILLA!Q$9:Q$75)</f>
        <v>48.83</v>
      </c>
      <c r="R62" s="42">
        <f ca="1">SUMIF(PLANILLA!$C$9:$AQ$75,$C62,PLANILLA!R$9:R$75)</f>
        <v>24.39</v>
      </c>
      <c r="S62" s="42">
        <f ca="1">SUMIF(PLANILLA!$C$9:$AQ$75,$C62,PLANILLA!S$9:S$75)</f>
        <v>41.85</v>
      </c>
      <c r="T62" s="42">
        <f ca="1">SUMIF(PLANILLA!$C$9:$AQ$75,$C62,PLANILLA!T$9:T$75)</f>
        <v>4.38</v>
      </c>
      <c r="U62" s="42">
        <f ca="1">SUMIF(PLANILLA!$C$9:$AQ$75,$C62,PLANILLA!U$9:U$75)</f>
        <v>0</v>
      </c>
      <c r="V62" s="42">
        <f ca="1">SUMIF(PLANILLA!$C$9:$AQ$75,$C62,PLANILLA!V$9:V$75)</f>
        <v>30.5</v>
      </c>
      <c r="W62" s="42">
        <f ca="1">SUMIF(PLANILLA!$C$9:$AQ$75,$C62,PLANILLA!W$9:W$75)</f>
        <v>20.445799999999998</v>
      </c>
      <c r="X62" s="42">
        <f ca="1">SUMIF(PLANILLA!$C$9:$AQ$75,$C62,PLANILLA!X$9:X$75)</f>
        <v>421.51580000000001</v>
      </c>
      <c r="Y62" s="42">
        <f ca="1">SUMIF(PLANILLA!$C$9:$AQ$75,$C62,PLANILLA!Y$9:Y$75)</f>
        <v>337.80580000000003</v>
      </c>
      <c r="Z62" s="42">
        <f ca="1">SUMIF(PLANILLA!$C$9:$AQ$75,$C62,PLANILLA!Z$9:Z$75)</f>
        <v>0</v>
      </c>
      <c r="AA62" s="42">
        <f ca="1">SUMIF(PLANILLA!$C$9:$AQ$75,$C62,PLANILLA!AA$9:AA$75)</f>
        <v>43.914754000000002</v>
      </c>
      <c r="AB62" s="42">
        <f ca="1">SUMIF(PLANILLA!$C$9:$AQ$75,$C62,PLANILLA!AB$9:AB$75)</f>
        <v>0</v>
      </c>
      <c r="AC62" s="42">
        <f ca="1">SUMIF(PLANILLA!$C$9:$AQ$75,$C62,PLANILLA!AC$9:AC$75)</f>
        <v>0</v>
      </c>
      <c r="AD62" s="42">
        <f ca="1">SUMIF(PLANILLA!$C$9:$AQ$75,$C62,PLANILLA!AD$9:AD$75)</f>
        <v>0</v>
      </c>
      <c r="AE62" s="42">
        <f ca="1">SUMIF(PLANILLA!$C$9:$AQ$75,$C62,PLANILLA!AE$9:AE$75)</f>
        <v>0</v>
      </c>
      <c r="AF62" s="42">
        <f ca="1">SUMIF(PLANILLA!$C$9:$AQ$75,$C62,PLANILLA!AF$9:AF$75)</f>
        <v>0</v>
      </c>
      <c r="AG62" s="42">
        <f ca="1">SUMIF(PLANILLA!$C$9:$AQ$75,$C62,PLANILLA!AG$9:AG$75)</f>
        <v>43.914754000000002</v>
      </c>
      <c r="AH62" s="42">
        <f ca="1">SUMIF(PLANILLA!$C$9:$AQ$75,$C62,PLANILLA!AH$9:AH$75)</f>
        <v>377.60104600000005</v>
      </c>
      <c r="AI62" s="43" t="str">
        <f>IFERROR(VLOOKUP(A62,[1]Hoja1!$B$2:$U$5000,6,FALSE),0)</f>
        <v>ESSALUD</v>
      </c>
      <c r="AJ62" s="42">
        <f ca="1">SUMIF(PLANILLA!$C$9:$AQ$75,$C62,PLANILLA!AJ$9:AJ$75)</f>
        <v>153</v>
      </c>
      <c r="AK62" s="42">
        <f ca="1">SUMIF(PLANILLA!$C$9:$AQ$75,$C62,PLANILLA!AK$9:AK$75)</f>
        <v>3.65</v>
      </c>
      <c r="AL62" s="42">
        <f ca="1">SUMIF(PLANILLA!$C$9:$AQ$75,$C62,PLANILLA!AL$9:AL$75)</f>
        <v>5.04</v>
      </c>
      <c r="AM62" s="42">
        <f ca="1">SUMIF(PLANILLA!$C$9:$AQ$75,$C62,PLANILLA!AM$9:AM$75)</f>
        <v>377.60104600000005</v>
      </c>
      <c r="AN62" s="42">
        <f ca="1">SUMIF(PLANILLA!$C$9:$AQ$75,$C62,PLANILLA!AN$9:AN$75)</f>
        <v>0</v>
      </c>
      <c r="AO62" s="42">
        <f ca="1">SUMIF(PLANILLA!$C$9:$AQ$75,$C62,PLANILLA!AO$9:AO$75)</f>
        <v>0</v>
      </c>
      <c r="AP62" s="27">
        <v>0</v>
      </c>
      <c r="AQ62" s="28" t="s">
        <v>143</v>
      </c>
    </row>
    <row r="63" spans="1:43" x14ac:dyDescent="0.2">
      <c r="A63" s="1" t="s">
        <v>173</v>
      </c>
      <c r="B63" s="40">
        <v>18025458</v>
      </c>
      <c r="C63" s="40" t="s">
        <v>108</v>
      </c>
      <c r="D63" s="41">
        <v>42519</v>
      </c>
      <c r="E63" s="41">
        <v>42519</v>
      </c>
      <c r="F63" s="4">
        <f ca="1">SUMIF(PLANILLA!$C$9:$AQ$75,$C63,PLANILLA!F$9:F$75)</f>
        <v>1</v>
      </c>
      <c r="G63" s="4">
        <f ca="1">SUMIF(PLANILLA!$C$9:$AQ$75,$C63,PLANILLA!G$9:G$75)</f>
        <v>1</v>
      </c>
      <c r="H63" s="4"/>
      <c r="I63" s="4"/>
      <c r="J63" s="4"/>
      <c r="K63" s="42">
        <f ca="1">SUMIF(PLANILLA!$C$9:$AQ$75,$C63,PLANILLA!K$9:K$75)</f>
        <v>38.71848</v>
      </c>
      <c r="L63" s="42">
        <f ca="1">SUMIF(PLANILLA!$C$9:$AQ$75,$C63,PLANILLA!L$9:L$75)</f>
        <v>19.41</v>
      </c>
      <c r="M63" s="42">
        <f ca="1">SUMIF(PLANILLA!$C$9:$AQ$75,$C63,PLANILLA!M$9:M$75)</f>
        <v>0</v>
      </c>
      <c r="N63" s="42">
        <f ca="1">SUMIF(PLANILLA!$C$9:$AQ$75,$C63,PLANILLA!N$9:N$75)</f>
        <v>0</v>
      </c>
      <c r="O63" s="42">
        <f ca="1">SUMIF(PLANILLA!$C$9:$AQ$75,$C63,PLANILLA!O$9:O$75)</f>
        <v>0</v>
      </c>
      <c r="P63" s="42">
        <f ca="1">SUMIF(PLANILLA!$C$9:$AQ$75,$C63,PLANILLA!P$9:P$75)</f>
        <v>2.83</v>
      </c>
      <c r="Q63" s="42">
        <f ca="1">SUMIF(PLANILLA!$C$9:$AQ$75,$C63,PLANILLA!Q$9:Q$75)</f>
        <v>11.85</v>
      </c>
      <c r="R63" s="42">
        <f ca="1">SUMIF(PLANILLA!$C$9:$AQ$75,$C63,PLANILLA!R$9:R$75)</f>
        <v>5.92</v>
      </c>
      <c r="S63" s="42">
        <f ca="1">SUMIF(PLANILLA!$C$9:$AQ$75,$C63,PLANILLA!S$9:S$75)</f>
        <v>10.16</v>
      </c>
      <c r="T63" s="42">
        <f ca="1">SUMIF(PLANILLA!$C$9:$AQ$75,$C63,PLANILLA!T$9:T$75)</f>
        <v>1.06</v>
      </c>
      <c r="U63" s="42">
        <f ca="1">SUMIF(PLANILLA!$C$9:$AQ$75,$C63,PLANILLA!U$9:U$75)</f>
        <v>0</v>
      </c>
      <c r="V63" s="42">
        <f ca="1">SUMIF(PLANILLA!$C$9:$AQ$75,$C63,PLANILLA!V$9:V$75)</f>
        <v>7.4</v>
      </c>
      <c r="W63" s="42">
        <f ca="1">SUMIF(PLANILLA!$C$9:$AQ$75,$C63,PLANILLA!W$9:W$75)</f>
        <v>10.222899999999999</v>
      </c>
      <c r="X63" s="42">
        <f ca="1">SUMIF(PLANILLA!$C$9:$AQ$75,$C63,PLANILLA!X$9:X$75)</f>
        <v>107.57137999999998</v>
      </c>
      <c r="Y63" s="42">
        <f ca="1">SUMIF(PLANILLA!$C$9:$AQ$75,$C63,PLANILLA!Y$9:Y$75)</f>
        <v>87.261379999999974</v>
      </c>
      <c r="Z63" s="42">
        <f ca="1">SUMIF(PLANILLA!$C$9:$AQ$75,$C63,PLANILLA!Z$9:Z$75)</f>
        <v>0</v>
      </c>
      <c r="AA63" s="42">
        <f ca="1">SUMIF(PLANILLA!$C$9:$AQ$75,$C63,PLANILLA!AA$9:AA$75)</f>
        <v>0</v>
      </c>
      <c r="AB63" s="42">
        <f ca="1">SUMIF(PLANILLA!$C$9:$AQ$75,$C63,PLANILLA!AB$9:AB$75)</f>
        <v>8.7200000000000006</v>
      </c>
      <c r="AC63" s="42">
        <f ca="1">SUMIF(PLANILLA!$C$9:$AQ$75,$C63,PLANILLA!AC$9:AC$75)</f>
        <v>1.07</v>
      </c>
      <c r="AD63" s="42">
        <f ca="1">SUMIF(PLANILLA!$C$9:$AQ$75,$C63,PLANILLA!AD$9:AD$75)</f>
        <v>1.1599999999999999</v>
      </c>
      <c r="AE63" s="42">
        <f ca="1">SUMIF(PLANILLA!$C$9:$AQ$75,$C63,PLANILLA!AE$9:AE$75)</f>
        <v>45.41</v>
      </c>
      <c r="AF63" s="42">
        <f ca="1">SUMIF(PLANILLA!$C$9:$AQ$75,$C63,PLANILLA!AF$9:AF$75)</f>
        <v>0</v>
      </c>
      <c r="AG63" s="42">
        <f ca="1">SUMIF(PLANILLA!$C$9:$AQ$75,$C63,PLANILLA!AG$9:AG$75)</f>
        <v>56.36</v>
      </c>
      <c r="AH63" s="42">
        <f ca="1">SUMIF(PLANILLA!$C$9:$AQ$75,$C63,PLANILLA!AH$9:AH$75)</f>
        <v>51.211379999999977</v>
      </c>
      <c r="AI63" s="43" t="str">
        <f>IFERROR(VLOOKUP(A63,[1]Hoja1!$B$2:$U$5000,6,FALSE),0)</f>
        <v>INTEGRA</v>
      </c>
      <c r="AJ63" s="42">
        <f ca="1">SUMIF(PLANILLA!$C$9:$AQ$75,$C63,PLANILLA!AJ$9:AJ$75)</f>
        <v>76.5</v>
      </c>
      <c r="AK63" s="42">
        <f ca="1">SUMIF(PLANILLA!$C$9:$AQ$75,$C63,PLANILLA!AK$9:AK$75)</f>
        <v>0.88</v>
      </c>
      <c r="AL63" s="42">
        <f ca="1">SUMIF(PLANILLA!$C$9:$AQ$75,$C63,PLANILLA!AL$9:AL$75)</f>
        <v>1.22</v>
      </c>
      <c r="AM63" s="42">
        <f ca="1">SUMIF(PLANILLA!$C$9:$AQ$75,$C63,PLANILLA!AM$9:AM$75)</f>
        <v>0</v>
      </c>
      <c r="AN63" s="42">
        <f ca="1">SUMIF(PLANILLA!$C$9:$AQ$75,$C63,PLANILLA!AN$9:AN$75)</f>
        <v>96.621379999999974</v>
      </c>
      <c r="AO63" s="42">
        <f ca="1">SUMIF(PLANILLA!$C$9:$AQ$75,$C63,PLANILLA!AO$9:AO$75)</f>
        <v>0</v>
      </c>
      <c r="AP63" s="27">
        <v>0</v>
      </c>
      <c r="AQ63" s="28" t="s">
        <v>143</v>
      </c>
    </row>
    <row r="64" spans="1:43" ht="12" thickBot="1" x14ac:dyDescent="0.25">
      <c r="D64" s="1"/>
      <c r="K64" s="15">
        <f t="shared" ref="K64:AH64" ca="1" si="1">SUM(K8:K63)</f>
        <v>7165.5411199999999</v>
      </c>
      <c r="L64" s="15">
        <f t="shared" ca="1" si="1"/>
        <v>3338.4699999999993</v>
      </c>
      <c r="M64" s="15">
        <f t="shared" ca="1" si="1"/>
        <v>529.28000000000009</v>
      </c>
      <c r="N64" s="15">
        <f t="shared" ca="1" si="1"/>
        <v>1137.4900000000002</v>
      </c>
      <c r="O64" s="15">
        <f t="shared" ca="1" si="1"/>
        <v>985.96</v>
      </c>
      <c r="P64" s="15">
        <f t="shared" ca="1" si="1"/>
        <v>233.81000000000017</v>
      </c>
      <c r="Q64" s="15">
        <f t="shared" ca="1" si="1"/>
        <v>2603.7799999999997</v>
      </c>
      <c r="R64" s="15">
        <f t="shared" ca="1" si="1"/>
        <v>1300.8800000000003</v>
      </c>
      <c r="S64" s="15">
        <f t="shared" ca="1" si="1"/>
        <v>2231.7799999999988</v>
      </c>
      <c r="T64" s="15">
        <f t="shared" ca="1" si="1"/>
        <v>233.84</v>
      </c>
      <c r="U64" s="15">
        <f t="shared" ca="1" si="1"/>
        <v>0</v>
      </c>
      <c r="V64" s="15">
        <f t="shared" ca="1" si="1"/>
        <v>1626.21</v>
      </c>
      <c r="W64" s="15">
        <f t="shared" ca="1" si="1"/>
        <v>872.91199999999935</v>
      </c>
      <c r="X64" s="15">
        <f t="shared" ca="1" si="1"/>
        <v>22259.953120000002</v>
      </c>
      <c r="Y64" s="15">
        <f t="shared" ca="1" si="1"/>
        <v>17796.12312</v>
      </c>
      <c r="Z64" s="15">
        <f t="shared" ca="1" si="1"/>
        <v>0</v>
      </c>
      <c r="AA64" s="15">
        <f t="shared" ca="1" si="1"/>
        <v>1831.0798870000001</v>
      </c>
      <c r="AB64" s="15">
        <f t="shared" ca="1" si="1"/>
        <v>371</v>
      </c>
      <c r="AC64" s="15">
        <f t="shared" ca="1" si="1"/>
        <v>52.81</v>
      </c>
      <c r="AD64" s="15">
        <f t="shared" ca="1" si="1"/>
        <v>37.939999999999991</v>
      </c>
      <c r="AE64" s="15">
        <f t="shared" ca="1" si="1"/>
        <v>195.57</v>
      </c>
      <c r="AF64" s="15">
        <f t="shared" ca="1" si="1"/>
        <v>0</v>
      </c>
      <c r="AG64" s="15">
        <f t="shared" ca="1" si="1"/>
        <v>2488.399887</v>
      </c>
      <c r="AH64" s="15">
        <f t="shared" ca="1" si="1"/>
        <v>19771.553232999995</v>
      </c>
      <c r="AI64" s="7"/>
      <c r="AJ64" s="15">
        <f t="shared" ref="AJ64:AP64" ca="1" si="2">SUM(AJ8:AJ63)</f>
        <v>5125.5</v>
      </c>
      <c r="AK64" s="15">
        <f t="shared" ca="1" si="2"/>
        <v>194.94999999999996</v>
      </c>
      <c r="AL64" s="15">
        <f t="shared" ca="1" si="2"/>
        <v>269.03000000000009</v>
      </c>
      <c r="AM64" s="15">
        <f t="shared" ca="1" si="2"/>
        <v>15742.162619999999</v>
      </c>
      <c r="AN64" s="15">
        <f t="shared" ca="1" si="2"/>
        <v>2169.558329</v>
      </c>
      <c r="AO64" s="15">
        <f t="shared" ca="1" si="2"/>
        <v>1412.3300840000002</v>
      </c>
      <c r="AP64" s="15">
        <f t="shared" ca="1" si="2"/>
        <v>546.65219999999999</v>
      </c>
    </row>
    <row r="65" spans="4:38" ht="12" thickTop="1" x14ac:dyDescent="0.2">
      <c r="D65" s="1"/>
    </row>
    <row r="66" spans="4:38" x14ac:dyDescent="0.2">
      <c r="D66" s="1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AE66" s="7"/>
      <c r="AF66" s="7"/>
      <c r="AG66" s="7"/>
      <c r="AH66" s="7"/>
    </row>
    <row r="67" spans="4:38" x14ac:dyDescent="0.2">
      <c r="D67" s="1"/>
      <c r="K67" s="8"/>
      <c r="L67" s="8"/>
      <c r="M67" s="8"/>
      <c r="N67" s="8"/>
      <c r="O67" s="8"/>
      <c r="P67" s="8"/>
      <c r="Q67" s="8"/>
      <c r="R67" s="8"/>
      <c r="S67" s="8"/>
      <c r="W67" s="29" t="s">
        <v>70</v>
      </c>
      <c r="X67" s="29"/>
      <c r="Y67" s="30">
        <f ca="1">+X64</f>
        <v>22259.953120000002</v>
      </c>
      <c r="Z67" s="29"/>
      <c r="AA67" s="29"/>
      <c r="AB67" s="29"/>
      <c r="AC67" s="29"/>
      <c r="AE67" s="8"/>
      <c r="AF67" s="26" t="s">
        <v>69</v>
      </c>
      <c r="AI67" s="8"/>
      <c r="AJ67" s="8"/>
      <c r="AK67" s="8"/>
      <c r="AL67" s="8"/>
    </row>
    <row r="68" spans="4:38" ht="14.25" x14ac:dyDescent="0.2">
      <c r="D68" s="1"/>
      <c r="W68" s="29" t="s">
        <v>71</v>
      </c>
      <c r="X68" s="29"/>
      <c r="Y68" s="30">
        <f ca="1">+AA64</f>
        <v>1831.0798870000001</v>
      </c>
      <c r="Z68" s="29"/>
      <c r="AA68" s="29" t="s">
        <v>72</v>
      </c>
      <c r="AB68" s="29"/>
      <c r="AC68" s="30">
        <f ca="1">+AM64</f>
        <v>15742.162619999999</v>
      </c>
      <c r="AF68" s="37" t="e">
        <f ca="1">[2]!num_letras(AH64,0)</f>
        <v>#NAME?</v>
      </c>
      <c r="AG68" s="7"/>
    </row>
    <row r="69" spans="4:38" x14ac:dyDescent="0.2">
      <c r="D69" s="1"/>
      <c r="K69" s="7"/>
      <c r="L69" s="7"/>
      <c r="M69" s="7"/>
      <c r="N69" s="7"/>
      <c r="O69" s="7"/>
      <c r="P69" s="7"/>
      <c r="Q69" s="7"/>
      <c r="R69" s="7"/>
      <c r="S69" s="7"/>
      <c r="W69" s="31" t="s">
        <v>73</v>
      </c>
      <c r="X69" s="31"/>
      <c r="Y69" s="30">
        <f ca="1">SUM(AB64:AD64)</f>
        <v>461.75</v>
      </c>
      <c r="Z69" s="29"/>
      <c r="AA69" s="29" t="s">
        <v>63</v>
      </c>
      <c r="AB69" s="29"/>
      <c r="AC69" s="30">
        <f ca="1">+AN64</f>
        <v>2169.558329</v>
      </c>
      <c r="AD69" s="7"/>
      <c r="AE69" s="7"/>
      <c r="AF69" s="7"/>
      <c r="AG69" s="7"/>
      <c r="AH69" s="7"/>
      <c r="AI69" s="7"/>
      <c r="AJ69" s="7"/>
      <c r="AK69" s="7"/>
      <c r="AL69" s="7"/>
    </row>
    <row r="70" spans="4:38" x14ac:dyDescent="0.2">
      <c r="D70" s="1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29" t="s">
        <v>56</v>
      </c>
      <c r="X70" s="29"/>
      <c r="Y70" s="30">
        <f ca="1">+AE64</f>
        <v>195.57</v>
      </c>
      <c r="Z70" s="29"/>
      <c r="AA70" s="29" t="s">
        <v>74</v>
      </c>
      <c r="AB70" s="29"/>
      <c r="AC70" s="30">
        <f ca="1">+AO64</f>
        <v>1412.3300840000002</v>
      </c>
      <c r="AE70" s="8"/>
      <c r="AF70" s="8"/>
      <c r="AG70" s="8"/>
      <c r="AH70" s="8"/>
    </row>
    <row r="71" spans="4:38" x14ac:dyDescent="0.2">
      <c r="D71" s="1"/>
      <c r="W71" s="30"/>
      <c r="X71" s="30"/>
      <c r="Y71" s="30">
        <f ca="1">+Y67-Y68-Y69-Y70</f>
        <v>19771.553233000002</v>
      </c>
      <c r="Z71" s="30"/>
      <c r="AA71" s="30" t="s">
        <v>56</v>
      </c>
      <c r="AB71" s="30"/>
      <c r="AC71" s="30">
        <f ca="1">+AP64</f>
        <v>546.65219999999999</v>
      </c>
    </row>
    <row r="72" spans="4:38" x14ac:dyDescent="0.2">
      <c r="D72" s="1"/>
      <c r="W72" s="29"/>
      <c r="X72" s="29"/>
      <c r="Y72" s="30"/>
      <c r="Z72" s="29"/>
      <c r="AA72" s="29"/>
      <c r="AB72" s="29"/>
      <c r="AC72" s="30">
        <f ca="1">+AC68+AC69+AC70+AC71</f>
        <v>19870.703233</v>
      </c>
    </row>
    <row r="73" spans="4:38" x14ac:dyDescent="0.2">
      <c r="D73" s="1"/>
    </row>
    <row r="74" spans="4:38" x14ac:dyDescent="0.2">
      <c r="D74" s="1"/>
    </row>
    <row r="75" spans="4:38" x14ac:dyDescent="0.2">
      <c r="D75" s="1"/>
    </row>
    <row r="76" spans="4:38" x14ac:dyDescent="0.2">
      <c r="D76" s="1"/>
    </row>
    <row r="77" spans="4:38" x14ac:dyDescent="0.2">
      <c r="D77" s="1"/>
    </row>
    <row r="78" spans="4:38" x14ac:dyDescent="0.2">
      <c r="D78" s="1"/>
    </row>
    <row r="79" spans="4:38" x14ac:dyDescent="0.2">
      <c r="D79" s="1"/>
    </row>
    <row r="80" spans="4:38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</sheetData>
  <mergeCells count="1">
    <mergeCell ref="AB5:AD5"/>
  </mergeCells>
  <conditionalFormatting sqref="C4">
    <cfRule type="expression" dxfId="49" priority="2">
      <formula>AND($C$4&lt;&gt;"",COUNTIF(C8,"*"&amp;$C$4&amp;"*"))</formula>
    </cfRule>
  </conditionalFormatting>
  <conditionalFormatting sqref="C8:C500054">
    <cfRule type="expression" dxfId="48" priority="1" stopIfTrue="1">
      <formula>AND($C$4&lt;&gt;"",COUNTIF(C8,"*"&amp;$C$4&amp;"*"))</formula>
    </cfRule>
  </conditionalFormatting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TD</vt:lpstr>
      <vt:lpstr>PLANILLA</vt:lpstr>
      <vt:lpstr>Hoja2</vt:lpstr>
      <vt:lpstr>PLANILLA (2)</vt:lpstr>
      <vt:lpstr>MESES</vt:lpstr>
      <vt:lpstr>PLANILLA!Títulos_a_imprimir</vt:lpstr>
      <vt:lpstr>'PLANILLA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Martínez</cp:lastModifiedBy>
  <cp:lastPrinted>2014-08-14T03:05:11Z</cp:lastPrinted>
  <dcterms:created xsi:type="dcterms:W3CDTF">2008-01-29T20:58:00Z</dcterms:created>
  <dcterms:modified xsi:type="dcterms:W3CDTF">2016-06-12T16:29:36Z</dcterms:modified>
</cp:coreProperties>
</file>